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A0B8A523-400C-4F55-95AD-CDC66AFA4113}" xr6:coauthVersionLast="45" xr6:coauthVersionMax="45" xr10:uidLastSave="{00000000-0000-0000-0000-000000000000}"/>
  <bookViews>
    <workbookView xWindow="3120" yWindow="600" windowWidth="10290" windowHeight="12900" tabRatio="878" xr2:uid="{66448B18-1050-4932-B7AC-8EE5705335AB}"/>
  </bookViews>
  <sheets>
    <sheet name="สินทรัพย์คงเหลือ สงป." sheetId="18" r:id="rId1"/>
    <sheet name="12050100 อาคารพักอาศัย" sheetId="14" r:id="rId2"/>
    <sheet name="12050200 อาคารสำนักงาน" sheetId="1" r:id="rId3"/>
    <sheet name="12050300 อาคารประโยชน์อื่นๆ" sheetId="2" r:id="rId4"/>
    <sheet name="12060100 ครุภัณฑ์สำนักงาน" sheetId="4" r:id="rId5"/>
    <sheet name="12060200 ครุภัณฑ์ยานพาหนะ" sheetId="5" r:id="rId6"/>
    <sheet name="12060300 คุรภัณฑ์ไฟฟ้าและวิทยุ" sheetId="6" r:id="rId7"/>
    <sheet name="12060400 ครุภัณฑ์โฆษณาฯ" sheetId="7" r:id="rId8"/>
    <sheet name="12060500 ครุภัณฑ์การเกษตร" sheetId="10" r:id="rId9"/>
    <sheet name="12061000 ครุภัณฑ์คอมพิวเตอร์" sheetId="9" r:id="rId10"/>
    <sheet name="12061200 ครุภัณฑ์งานบ้านงานครัว" sheetId="15" r:id="rId11"/>
    <sheet name="12061300 ครุภัณฑ์กีฬา" sheetId="17" r:id="rId12"/>
    <sheet name="12061600 คุรภัณฑ์อื่นๆ" sheetId="12" r:id="rId13"/>
  </sheets>
  <definedNames>
    <definedName name="_xlnm._FilterDatabase" localSheetId="4" hidden="1">'12060100 ครุภัณฑ์สำนักงาน'!$A$148:$Q$409</definedName>
    <definedName name="_xlnm._FilterDatabase" localSheetId="5" hidden="1">'12060200 ครุภัณฑ์ยานพาหนะ'!$A$68:$Q$68</definedName>
    <definedName name="_xlnm._FilterDatabase" localSheetId="6" hidden="1">'12060300 คุรภัณฑ์ไฟฟ้าและวิทยุ'!$A$25:$H$25</definedName>
    <definedName name="_xlnm._FilterDatabase" localSheetId="7" hidden="1">'12060400 ครุภัณฑ์โฆษณาฯ'!$A$2:$Q$2</definedName>
    <definedName name="_xlnm._FilterDatabase" localSheetId="9" hidden="1">'12061000 ครุภัณฑ์คอมพิวเตอร์'!$A$235:$Q$235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18" l="1"/>
  <c r="D4" i="18"/>
  <c r="F4" i="18"/>
  <c r="G4" i="18"/>
  <c r="C5" i="18"/>
  <c r="E5" i="18"/>
  <c r="F5" i="18"/>
  <c r="G5" i="18"/>
  <c r="C6" i="18"/>
  <c r="D6" i="18"/>
  <c r="F6" i="18"/>
  <c r="G6" i="18"/>
  <c r="C7" i="18"/>
  <c r="C8" i="18"/>
  <c r="D9" i="18"/>
  <c r="E9" i="18"/>
  <c r="D10" i="18"/>
  <c r="C10" i="18" s="1"/>
  <c r="E10" i="18"/>
  <c r="F10" i="18"/>
  <c r="G10" i="18"/>
  <c r="C11" i="18"/>
  <c r="D11" i="18"/>
  <c r="E11" i="18"/>
  <c r="F11" i="18"/>
  <c r="G11" i="18"/>
  <c r="D12" i="18"/>
  <c r="C12" i="18" s="1"/>
  <c r="E12" i="18"/>
  <c r="F12" i="18"/>
  <c r="G12" i="18"/>
  <c r="E13" i="18"/>
  <c r="C13" i="18" s="1"/>
  <c r="F13" i="18"/>
  <c r="G13" i="18"/>
  <c r="C14" i="18"/>
  <c r="C15" i="18"/>
  <c r="C16" i="18"/>
  <c r="C17" i="18"/>
  <c r="D18" i="18"/>
  <c r="E18" i="18"/>
  <c r="C19" i="18"/>
  <c r="E20" i="18"/>
  <c r="C20" i="18" s="1"/>
  <c r="F20" i="18"/>
  <c r="G20" i="18"/>
  <c r="E21" i="18"/>
  <c r="C21" i="18" s="1"/>
  <c r="F21" i="18"/>
  <c r="G21" i="18"/>
  <c r="E22" i="18"/>
  <c r="D22" i="18" s="1"/>
  <c r="C22" i="18" s="1"/>
  <c r="F22" i="18"/>
  <c r="G22" i="18"/>
  <c r="G23" i="18"/>
  <c r="F23" i="18" s="1"/>
  <c r="E23" i="18" s="1"/>
  <c r="D23" i="18" s="1"/>
  <c r="C23" i="18" s="1"/>
  <c r="C24" i="18"/>
  <c r="D24" i="18"/>
  <c r="F24" i="18"/>
  <c r="G24" i="18"/>
  <c r="G25" i="18"/>
  <c r="F25" i="18" s="1"/>
  <c r="E25" i="18" s="1"/>
  <c r="D25" i="18" s="1"/>
  <c r="C25" i="18" s="1"/>
  <c r="F26" i="18"/>
  <c r="E26" i="18" s="1"/>
  <c r="D26" i="18" s="1"/>
  <c r="C26" i="18" s="1"/>
  <c r="G26" i="18"/>
  <c r="G6" i="12"/>
  <c r="H6" i="12"/>
  <c r="F6" i="12"/>
  <c r="G9" i="17"/>
  <c r="H9" i="17"/>
  <c r="F9" i="17"/>
  <c r="F7" i="17"/>
  <c r="A7" i="17"/>
  <c r="H7" i="17"/>
  <c r="G7" i="17"/>
  <c r="G15" i="15"/>
  <c r="H15" i="15"/>
  <c r="F15" i="15"/>
  <c r="A13" i="15"/>
  <c r="H13" i="15"/>
  <c r="G13" i="15"/>
  <c r="F13" i="15"/>
  <c r="G1044" i="9"/>
  <c r="G1045" i="9" s="1"/>
  <c r="G1047" i="9" s="1"/>
  <c r="H1044" i="9"/>
  <c r="H1045" i="9" s="1"/>
  <c r="H1047" i="9" s="1"/>
  <c r="F1044" i="9"/>
  <c r="F1045" i="9" s="1"/>
  <c r="G232" i="9"/>
  <c r="H232" i="9"/>
  <c r="F232" i="9"/>
  <c r="A4" i="10"/>
  <c r="G40" i="7"/>
  <c r="H40" i="7"/>
  <c r="F40" i="7"/>
  <c r="G38" i="7"/>
  <c r="H38" i="7"/>
  <c r="F38" i="7"/>
  <c r="G37" i="7"/>
  <c r="H37" i="7"/>
  <c r="F37" i="7"/>
  <c r="G5" i="7"/>
  <c r="H5" i="7"/>
  <c r="F5" i="7"/>
  <c r="G63" i="6"/>
  <c r="H63" i="6"/>
  <c r="F63" i="6"/>
  <c r="G61" i="6"/>
  <c r="H61" i="6"/>
  <c r="F61" i="6"/>
  <c r="G60" i="6"/>
  <c r="H60" i="6"/>
  <c r="F60" i="6"/>
  <c r="G22" i="6"/>
  <c r="H22" i="6"/>
  <c r="F22" i="6"/>
  <c r="G122" i="5"/>
  <c r="H122" i="5"/>
  <c r="F122" i="5"/>
  <c r="G120" i="5"/>
  <c r="H120" i="5"/>
  <c r="F120" i="5"/>
  <c r="H119" i="5"/>
  <c r="G119" i="5"/>
  <c r="F119" i="5"/>
  <c r="G65" i="5"/>
  <c r="H65" i="5"/>
  <c r="F65" i="5"/>
  <c r="G406" i="4"/>
  <c r="G407" i="4" s="1"/>
  <c r="G409" i="4" s="1"/>
  <c r="H406" i="4"/>
  <c r="H407" i="4" s="1"/>
  <c r="G9" i="18" s="1"/>
  <c r="F406" i="4"/>
  <c r="F407" i="4" s="1"/>
  <c r="F409" i="4" s="1"/>
  <c r="G145" i="4"/>
  <c r="H145" i="4"/>
  <c r="F145" i="4"/>
  <c r="A4" i="1"/>
  <c r="G5" i="14"/>
  <c r="H5" i="14"/>
  <c r="F5" i="14"/>
  <c r="F1047" i="9" l="1"/>
  <c r="F18" i="18"/>
  <c r="G18" i="18"/>
  <c r="G27" i="18" s="1"/>
  <c r="G30" i="18" s="1"/>
  <c r="C18" i="18"/>
  <c r="F9" i="18"/>
  <c r="F27" i="18" s="1"/>
  <c r="F30" i="18" s="1"/>
  <c r="C9" i="18"/>
  <c r="H409" i="4"/>
  <c r="A5" i="14"/>
  <c r="H7" i="14"/>
  <c r="G7" i="14"/>
  <c r="F7" i="14"/>
  <c r="G4" i="12" l="1"/>
  <c r="H4" i="12"/>
  <c r="F4" i="12"/>
  <c r="G4" i="10" l="1"/>
  <c r="G6" i="10" s="1"/>
  <c r="H4" i="10"/>
  <c r="F4" i="10"/>
  <c r="G6" i="2"/>
  <c r="H4" i="2"/>
  <c r="G4" i="2"/>
  <c r="F4" i="2"/>
  <c r="G4" i="1"/>
  <c r="H4" i="1"/>
  <c r="F4" i="1"/>
  <c r="F6" i="2" l="1"/>
  <c r="F6" i="1"/>
  <c r="F6" i="10"/>
  <c r="H6" i="10"/>
  <c r="H6" i="2"/>
  <c r="H6" i="1"/>
  <c r="G6" i="1"/>
</calcChain>
</file>

<file path=xl/sharedStrings.xml><?xml version="1.0" encoding="utf-8"?>
<sst xmlns="http://schemas.openxmlformats.org/spreadsheetml/2006/main" count="3504" uniqueCount="657">
  <si>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</si>
  <si>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</si>
  <si>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</si>
  <si>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</si>
  <si>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</si>
  <si>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</si>
  <si>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</si>
  <si>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</si>
  <si>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12050300 อาคารประโยชน์อื่นๆ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</si>
  <si>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</si>
  <si>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</si>
  <si>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</si>
  <si>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</si>
  <si>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</si>
  <si>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</si>
  <si>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</si>
  <si>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</si>
  <si>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</si>
  <si>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</si>
  <si>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</si>
  <si>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</si>
  <si>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</si>
  <si>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</si>
  <si>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</si>
  <si>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</si>
  <si>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</si>
  <si>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</si>
  <si>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</si>
  <si>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</si>
  <si>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</si>
  <si>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</si>
  <si>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</si>
  <si>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</si>
  <si>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</si>
  <si>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</si>
  <si>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</si>
  <si>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</si>
  <si>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</si>
  <si>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</si>
  <si>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</si>
  <si>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</si>
  <si>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</si>
  <si>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</si>
  <si>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</si>
  <si>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</si>
  <si>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</si>
  <si>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</si>
  <si>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</si>
  <si>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</si>
  <si>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</si>
  <si>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หมวดสินทรัพย์ 12061600 ครุภัณฑ์อื่นๆ</t>
  </si>
  <si>
    <t>หมวดสินทรัพย์ 12050100 อาคารพักอาศัย</t>
  </si>
  <si>
    <t>22.04.1999</t>
  </si>
  <si>
    <t>อาคารบ้านพักอิสระ กง.</t>
  </si>
  <si>
    <t>09.10.1992</t>
  </si>
  <si>
    <t>01.09.2019</t>
  </si>
  <si>
    <t>อาคารที่ทำการกองการเงิน อาคาร 4</t>
  </si>
  <si>
    <t>หมวดสินทรัพย์ 12050200 อาคารสำนักงาน (หมดอายุการใช้งานแล้ว)</t>
  </si>
  <si>
    <t>10.11.1989</t>
  </si>
  <si>
    <t>อาคารคลังเก็บเอกสาร</t>
  </si>
  <si>
    <t>28.05.2008</t>
  </si>
  <si>
    <t>เครื่องนับธนบัตร</t>
  </si>
  <si>
    <t>01.06.2008</t>
  </si>
  <si>
    <t>เครื่องฟอกอากาศ NIG รุ่น NG 2000</t>
  </si>
  <si>
    <t>26.10.2009</t>
  </si>
  <si>
    <t>โทรทัศน์สี LCD</t>
  </si>
  <si>
    <t>เครื่องปรับอากาศ</t>
  </si>
  <si>
    <t>กล้องถ่ายภาพ</t>
  </si>
  <si>
    <t>โต๊ะประชุมพร้อมเก้าอี้ 8 ตัว</t>
  </si>
  <si>
    <t>โต๊ะทำงานระดับ 3-6 พร้อมเก้าอี้</t>
  </si>
  <si>
    <t>โต๊ะทำงานระดับ 1-2 พร้อมเก้าอี้</t>
  </si>
  <si>
    <t>โต๊ะคอมพิวเตอร์พร้อมเก้าอี้</t>
  </si>
  <si>
    <t>15.11.2010</t>
  </si>
  <si>
    <t>ที่เจาะกระไฟฟ้าและเข้าเล่มแบบมือโยก</t>
  </si>
  <si>
    <t>01.12.2010</t>
  </si>
  <si>
    <t>อักษรชื่อหน่วยงานและตราสัญญลักษณ์ ของกง.</t>
  </si>
  <si>
    <t>16.09.2011</t>
  </si>
  <si>
    <t>เครื่องทำลายเอกสารแบบทำลาย 10 แผ่น</t>
  </si>
  <si>
    <t>01.11.2011</t>
  </si>
  <si>
    <t>เครื่องปรับอากาศแบบแขวน FH13NUV2S</t>
  </si>
  <si>
    <t>เครื่องปรับอากาศแบบแขวน FH36PUV2S</t>
  </si>
  <si>
    <t>27.09.2012</t>
  </si>
  <si>
    <t>เครื่องพิมพ์ดีดไฟฟ้า</t>
  </si>
  <si>
    <t>26.09.2012</t>
  </si>
  <si>
    <t>เครื่องโทรสาร Brother รุ่น 2950</t>
  </si>
  <si>
    <t>เครื่องนับธนบัตร ชนิดความเร็วสูง รุ่น US-5300</t>
  </si>
  <si>
    <t>เครื่องนับธนบัตรอัตโนมัติ  2 ระบบ รุ่น US-2300 MG</t>
  </si>
  <si>
    <t>02.11.2012</t>
  </si>
  <si>
    <t>เครื่องปรับอากาศขนาด 13000 บีทียู</t>
  </si>
  <si>
    <t>เครื่องปรับอากาศขนาด 18000 บีทียู</t>
  </si>
  <si>
    <t>เครื่องปรับอากาศขนาด 24000 บีทียู</t>
  </si>
  <si>
    <t>เครื่องปรับอากาศขนาด 30000 บีทียู</t>
  </si>
  <si>
    <t>29.03.2013</t>
  </si>
  <si>
    <t>เครื่องโทรสาร ยี่ห้อ  BROTHER MFC-747 oD</t>
  </si>
  <si>
    <t>20.02.2013</t>
  </si>
  <si>
    <t>เครื่องปรับอากาศ  เซ็นทรัลแอร์  25,167.59 บีทียู</t>
  </si>
  <si>
    <t>เครื่องปรับอากาศ  เซ็นทรัลแอร์  18,235.78 บีทียู</t>
  </si>
  <si>
    <t>เครื่องปรับอากาศ  เซ็นทรัลแอร์  13,100.72 บีทียู</t>
  </si>
  <si>
    <t>07.10.2013</t>
  </si>
  <si>
    <t>เครื่องปรับอากาศ ทาซากิ ขนาด  18,000 บีทียู</t>
  </si>
  <si>
    <t>10.01.2014</t>
  </si>
  <si>
    <t>เครื่องทำลายเอกสาร</t>
  </si>
  <si>
    <t>03.02.2014</t>
  </si>
  <si>
    <t>ธงสัญลักษณ์(สงป.) 120*180 ซม.ปักด้วยไหม</t>
  </si>
  <si>
    <t>09.09.2014</t>
  </si>
  <si>
    <t>เครื่องปรับอากาศ  ขนาด 13,128 BTU (งป.สงป.)</t>
  </si>
  <si>
    <t>08.09.2014</t>
  </si>
  <si>
    <t>โต๊ะหมู่บูชา (สงป.)</t>
  </si>
  <si>
    <t>10.09.2014</t>
  </si>
  <si>
    <t>เครื่องทำลายเอกสาร OASTAR WINNER I-S (งป)</t>
  </si>
  <si>
    <t>เครื่องฟอกอากาศ Micro Air รุ่น CR 1000 (กง.สงป.)</t>
  </si>
  <si>
    <t>21.09.2014</t>
  </si>
  <si>
    <t>ตู้เหล็กเก็บเอกสารชนิดบานเลื่อน (ทึบ) (กช.)</t>
  </si>
  <si>
    <t>15.09.2014</t>
  </si>
  <si>
    <t>เครื่องปรับอากาศ ยี่ห้อสตาร์แอร์ 19,106 บีทียู กช.</t>
  </si>
  <si>
    <t>เครื่องฟอกอากาศ Micro Air รุ่น FR 600 (งป.สงป.)</t>
  </si>
  <si>
    <t>18.09.2014</t>
  </si>
  <si>
    <t>เครื่องทำลายเอกสาร ยี่ห้อ HSM  (กช.สงป.)</t>
  </si>
  <si>
    <t>03.11.2014</t>
  </si>
  <si>
    <t>เครื่องทำลายเอกสาร ยี่ห้อ HSM (กช.)</t>
  </si>
  <si>
    <t>02.03.2015</t>
  </si>
  <si>
    <t>เครื่องปรับอากาศ มิตซูบิชิ มิสเตอร์สลิม 12,711.06</t>
  </si>
  <si>
    <t>เครื่องปรับอากาศ มิตซูบิชิ มิสเตอร์สลิม 16,143.20</t>
  </si>
  <si>
    <t>เครื่องปรับอากาศ มิตซูบิชิ มิสเตอร์สลิม 21,200 บีท</t>
  </si>
  <si>
    <t>เครื่องปรับอากาศ มิตซูบิชิ มิสเตอร์สลิม 30,000 บีท</t>
  </si>
  <si>
    <t>เครื่องปรับอากาศ มิตซูบิชิ มิสเตอร์สลิม 36,000 บีท</t>
  </si>
  <si>
    <t>เครื่องปรับอากาศ มิตซูบิชิ มิสเตอร์สลิม 30,000บีที</t>
  </si>
  <si>
    <t>21.09.2015</t>
  </si>
  <si>
    <t>เครื่องปรับอากาศCentral Air รุน CFW-2TF18 18000BTU</t>
  </si>
  <si>
    <t>เครื่องปรับอากาศStar Air รุน FCR5 -1301 36000BTU</t>
  </si>
  <si>
    <t>26.09.2016</t>
  </si>
  <si>
    <t>เครื่องฟอกอากาศ MICRO AIR รุ่น RF600</t>
  </si>
  <si>
    <t>เครื่องปรับอากาศ สตาร์แอร์ ขนาด 18,543 บีทียู</t>
  </si>
  <si>
    <t>เครื่องปรับอากาศ สตาร์แอร์ ขนาด 13,000 บีทียู</t>
  </si>
  <si>
    <t>เครื่องพิมพ์ดีดไฟฟ้า OLYMPIA รุ่น Compact 5</t>
  </si>
  <si>
    <t>09.12.2016</t>
  </si>
  <si>
    <t>เครื่องปรับอากาศ ยี่ห้อ สตาร์แอร์ ขนาด 25,000 BTU</t>
  </si>
  <si>
    <t>เครื่องปรับอากาศ ยี่ห้อ สตาร์แอร์ ขนาด 36,415 BTU</t>
  </si>
  <si>
    <t>27.12.2016</t>
  </si>
  <si>
    <t>เครื่องฟอกอากาศ Electrostatic Air Cleaners</t>
  </si>
  <si>
    <t>เครื่องเข้าเล่มอัตโนมัติ รุ่น MIT 50A</t>
  </si>
  <si>
    <t>15.12.2016</t>
  </si>
  <si>
    <t>เครื่องปรับอากาศ ขนาด 13,000 BTU ยี่ห้อ สตาร์แอร์</t>
  </si>
  <si>
    <t>01.03.2017</t>
  </si>
  <si>
    <t>ตู้เอกสารบานเปิด 80*40*200 ซม. สี G40/G18 เสริมคาน</t>
  </si>
  <si>
    <t>พาร์ติชั่นครึ่งทึบกระจกยิงลาย 120*160 ซม.บุผ้า</t>
  </si>
  <si>
    <t>พาร์ติชั่นครึ่งทึบกระจกยิงลาย 100*160 ซม.บุผ้า</t>
  </si>
  <si>
    <t>ม่านปรับแสง ชนิดใบแนวตั้ง ระบบมือดึง ขนาด 5*2 ม.</t>
  </si>
  <si>
    <t>08.03.2017</t>
  </si>
  <si>
    <t>ชุดรับแขกสีดำ</t>
  </si>
  <si>
    <t>16.03.2017</t>
  </si>
  <si>
    <t>เครื่องนับธนบัตร US-2800MG</t>
  </si>
  <si>
    <t>29.08.2017</t>
  </si>
  <si>
    <t>โต๊ะประชุมตัวต่อรูปตัว U TOP particle 25 mm</t>
  </si>
  <si>
    <t>โต๊ะประชุมทรงแคปซูล ขาเหล็กปั๊มเงาชุบโครเมี่ยม</t>
  </si>
  <si>
    <t>โต๊ะทำงาน 2 ลิ้นชักขวา ขาเหล็กปั๊มเงา top paricle</t>
  </si>
  <si>
    <t>01.09.2017</t>
  </si>
  <si>
    <t>เครื่องปรับอากาศ มิตซูบิชิ มิสเตอร์สลิม 21,200 BTU</t>
  </si>
  <si>
    <t>เครื่องปรับอากาศ มิตซูบิชิ มิสเตอร์สลิม 30,000 BTU</t>
  </si>
  <si>
    <t>01.01.2018</t>
  </si>
  <si>
    <t>เครื่องปรับอากาศ เซ็นทรัลแอร์ 18,235 บีทียู</t>
  </si>
  <si>
    <t>เครื่องปรับอากาศ เซ็นทรัลแอร์ 13,100 บีทียู</t>
  </si>
  <si>
    <t>ตู้เก็บอุปกรณ์ไฟฟ้า ยี่ห้อ 3COM</t>
  </si>
  <si>
    <t>19.11.2018</t>
  </si>
  <si>
    <t>ตู้เหล็ก 4 ลิ้นชัก</t>
  </si>
  <si>
    <t>โต๊ะทำงานระดับ 7-9 พร้อมเก้าอี้</t>
  </si>
  <si>
    <t>12.11.2018</t>
  </si>
  <si>
    <t>เครื่องปรับอากาศ สตาร์แอร์ AE125/FCR400 13,000 BTU</t>
  </si>
  <si>
    <t>07.11.2018</t>
  </si>
  <si>
    <t>เครื่องเจาะเข้าเล่มไฟฟ้า First Bind รุ่น E-B30</t>
  </si>
  <si>
    <t>15.11.2018</t>
  </si>
  <si>
    <t>เครื่องฟอกอากาศระบบ ESP Model CR1000</t>
  </si>
  <si>
    <t>16.11.2018</t>
  </si>
  <si>
    <t>โต๊ะรูปตัว L สูง 75 ซม.ลึก 75 ซม. ยาว 1.5 ม.</t>
  </si>
  <si>
    <t>21.11.2018</t>
  </si>
  <si>
    <t>เครื่องปรับอากาศแบบแยกส่วน Central Air,36000 BTU</t>
  </si>
  <si>
    <t>เครื่องฟอกอากาศระบบ ESP Model CR1000 แบบแขวนเพดาน</t>
  </si>
  <si>
    <t>01.02.2019</t>
  </si>
  <si>
    <t>เครื่องปรับอากาศ ยี่ห้อ พานาโซนิค ขนาด 18000 BTU</t>
  </si>
  <si>
    <t>07.01.2019</t>
  </si>
  <si>
    <t>เครื่องปรับอากาศ Star Aire รุ่น OR-365-A</t>
  </si>
  <si>
    <t>เครื่องฟอกอากาศ ยี่ห้อ Honeywell รุ่น F57B</t>
  </si>
  <si>
    <t>เครื่องฟอกอากาศ ยี่ห้อ Honeywell รุ่น F57A</t>
  </si>
  <si>
    <t>01.03.2020</t>
  </si>
  <si>
    <t>02.07.2020</t>
  </si>
  <si>
    <t>เครื่องปรับอากาศ 12000 BTU ยี่ห้อ Central Air รุ่น</t>
  </si>
  <si>
    <t>เครื่องปรับอากาศ 40000 BTU ยี่ห้อ Carrier รุ่น 40T</t>
  </si>
  <si>
    <t>ป้ายสแตนเลสำนักงาน สตง. ประจำ ตร.</t>
  </si>
  <si>
    <t>01.11.2020</t>
  </si>
  <si>
    <t>พระบูชาพระพุทธโสธร รุ่นประวัติศาสตร์ กรมตำรวจ 80ปี</t>
  </si>
  <si>
    <t>เครื่องปรับอากาศแบบแยกส่วน DAIKIN/PNQ24MV2S</t>
  </si>
  <si>
    <t>เครื่องพิมพ์บัตร ยี่ห้อ ZEBRA รุ่น ZC300</t>
  </si>
  <si>
    <t>โต๊ะผู้บริหาร 225x195x74.5 ซม.</t>
  </si>
  <si>
    <t>โต๊ะผู้บริหาร 220x90x74.5 ซม.</t>
  </si>
  <si>
    <t>เก้าอี้ผู้บริหาร แบบพนักพิงสูง มีที่เท้าแขน</t>
  </si>
  <si>
    <t>28.10.2020</t>
  </si>
  <si>
    <t>โซฟาหุ้มหนัง PD130 สีดำ</t>
  </si>
  <si>
    <t>12.01.2021</t>
  </si>
  <si>
    <t>เครื่องปรับอากาศ ยี่ห้อแคเรีย รุ่น 38TSF040 IAI</t>
  </si>
  <si>
    <t>23.04.2021</t>
  </si>
  <si>
    <t>เครื่องปรับอากาศ Carrier รุ่น 38TSF0131A1/42TSF013</t>
  </si>
  <si>
    <t>เครื่องปรับอากาศ Carrier รุ่น 38TSF0181A1/42TSF018</t>
  </si>
  <si>
    <t>เครื่องปรับอากาศ SAIJO รุ่น SOR-18F/SSU-18F</t>
  </si>
  <si>
    <t>เครื่องปรับอากาศ SAIJO รุ่น SOR-25F/SSU-25F</t>
  </si>
  <si>
    <t>เครื่องปรับอากาศ Carrier รุ่น 38TSF0301A1/42TSF030</t>
  </si>
  <si>
    <t>26.04.2021</t>
  </si>
  <si>
    <t>เครื่องสแกนลายนิ้วมือ ยี่ห้อ ZKT ECO รุ่น F18</t>
  </si>
  <si>
    <t>เครื่องปรับอากาศ Daikin รุ่น Smash II 18000 บีทียู</t>
  </si>
  <si>
    <t>01.05.2021</t>
  </si>
  <si>
    <t>เครื่องปรับอากาศ ยี่ห้อ มอนิ่งสตาร์</t>
  </si>
  <si>
    <t>23.09.2021</t>
  </si>
  <si>
    <t>เครื่องปรับอากาศแบบแขวน ยี่ห้อ Carrier 24000 BTU</t>
  </si>
  <si>
    <t>รวมทั้งสิ้น</t>
  </si>
  <si>
    <t>20.09.2004</t>
  </si>
  <si>
    <t>รถยนต์นั่งส่วนกลาง MITSUBISHI โล่ 09360</t>
  </si>
  <si>
    <t>09.03.2006</t>
  </si>
  <si>
    <t>รถบรรทุก ขนาด 1 ตัน โตโยต้า ไฮลักซ์วีโก้ โล่ 67185</t>
  </si>
  <si>
    <t>04.09.2006</t>
  </si>
  <si>
    <t>รถจักรยานยนต์  Honda รุ่น NCB150 โล่ 93283</t>
  </si>
  <si>
    <t>รถจักรยานยนต์  Honda รุ่น NCB150 โล่ 93286</t>
  </si>
  <si>
    <t>30.03.2007</t>
  </si>
  <si>
    <t>รถยนต์นั่งส่วนกลาง  MITSUBISHI LANCER โล่ 09889</t>
  </si>
  <si>
    <t>รถยนต์นั่งส่วนกลาง  MITSUBISHI LANCER โล่ 09390</t>
  </si>
  <si>
    <t>26.07.2007</t>
  </si>
  <si>
    <t>รถโดยสาร 11 ที่นั่ง ยี่ห้อ TOYOTA โล่ 19289</t>
  </si>
  <si>
    <t>28.09.2010</t>
  </si>
  <si>
    <t>รถจักรยานยนต์ MIO 125 (MX) โล่ 93618</t>
  </si>
  <si>
    <t>รถจักรยานยนต์ MIO 125 (MX) โล่ 93619</t>
  </si>
  <si>
    <t>รถนั่งส่วนกลาง CHEVROLET โล่ 09468</t>
  </si>
  <si>
    <t>01.01.2011</t>
  </si>
  <si>
    <t>รถยนต์นั่ง 1998 ซีซี ยี่ห้อ มิตซูบิชิ โล่ 09469</t>
  </si>
  <si>
    <t>รถยนต์นั่ง 1998 ซีซี ยี่ห้อ มิตซูบิชิ โล่ 09888</t>
  </si>
  <si>
    <t>03.10.2011</t>
  </si>
  <si>
    <t>รถยนต์นั่งส่วนกลาง 1,600 ซีซี  โล่ 09496</t>
  </si>
  <si>
    <t>รถยนต์นั่งส่วนกลาง 1,600 ซีซี  ทะเบียน 3กภ-8390</t>
  </si>
  <si>
    <t>รถยนต์โตโยต้า คัมรีไมเนอร์เซนจ์ ทะเบียน ญญ729</t>
  </si>
  <si>
    <t>รถจักรยานยนต์ ซูซูกิ  FL 125 โล่ 93639</t>
  </si>
  <si>
    <t>10.10.2012</t>
  </si>
  <si>
    <t>รถนั่งส่วนกลาง โตโยต้า อัลติส ทะเบียน 1 กง 2875</t>
  </si>
  <si>
    <t>27.11.2012</t>
  </si>
  <si>
    <t>รถยนต์นั่งส่วนกลาง เซฟโรเลต รุ่น AVEO โล่ 09531</t>
  </si>
  <si>
    <t>รถยนต์นั่งส่วนกลาง เซฟโรเลต รุ่น AVEO โล่ 09532</t>
  </si>
  <si>
    <t>รถยนต์นั่งส่วนกลาง เซฟโรเลต รุ่น AVEO โล่ 09533</t>
  </si>
  <si>
    <t>01.09.2013</t>
  </si>
  <si>
    <t>รถยนต์อีซูซุ ปิคอัพ 2 ตอน 4 ประตู โล่ 67593</t>
  </si>
  <si>
    <t>รถยนต์อีซูซุ ปิคอัพ 2 ตอน 4 ประตู โล่ 67594</t>
  </si>
  <si>
    <t>รถยนต์อีซูซุ ปิคอัพ 2 ตอน 4 ประตู โล่ 67595</t>
  </si>
  <si>
    <t>รถยนต์อีซูซุ ปิคอัพ 2 ตอน 4 ประตู โล่ 67596</t>
  </si>
  <si>
    <t>19.02.2015</t>
  </si>
  <si>
    <t>รถ จยย.ยามาฮ่ารุ่น MIO 120 ซีซี โล่ 94291 (สงป.)</t>
  </si>
  <si>
    <t>รถ จยย.ยามาฮ่ารุ่น MIO 120 ซีซี โล่ 94292 (สงป.)</t>
  </si>
  <si>
    <t>รถ จยย.ยามาฮ่ารุ่น MIO 120 ซีซี โล่ 94293 (สงป.)</t>
  </si>
  <si>
    <t>รถ จยย.ยามาฮ่ารุ่น MIO 120 ซีซี โล่ 94294 (งป.)</t>
  </si>
  <si>
    <t>รถ จยย.ยามาฮ่ารุ่น MIO 120 ซีซี โล่ 94295 (งป.)</t>
  </si>
  <si>
    <t>รถ จยย.ยามาฮ่ารุ่น MIO 120 ซีซี โล่ 94296 (งป.)</t>
  </si>
  <si>
    <t>รถ จยย.ยามาฮ่ารุ่น MIO 120 ซีซี โล่ 94297 (งป.)</t>
  </si>
  <si>
    <t>รถ จยย.ยามาฮ่ารุ่น MIO 120 ซีซี โล่ 94298 (งป.)</t>
  </si>
  <si>
    <t>รถ จยย.ยามาฮ่ารุ่น MIO 120 ซีซี โล่ 94299 (งป.)</t>
  </si>
  <si>
    <t>รถ จยย.ยามาฮ่ารุ่น MIO 120 ซีซี โล่ 94300 (งป.)</t>
  </si>
  <si>
    <t>รถ จยย.ยามาฮ่ารุ่น MIO 120 ซีซี โล่ 94301 (งป.)</t>
  </si>
  <si>
    <t>รถ จยย.ยามาฮ่ารุ่น MIO 120 ซีซี โล่ 94302 (งป.)</t>
  </si>
  <si>
    <t>รถ จยย.ยามาฮ่ารุ่น MIO 120 ซีซี โล่ 94303</t>
  </si>
  <si>
    <t>รถ จยย.ยามาฮ่ารุ่น MIO 120 ซีซี โล่ 94304</t>
  </si>
  <si>
    <t>รถ จยย.ยามาฮ่ารุ่น MIO 120 ซีซี โล่ 94305</t>
  </si>
  <si>
    <t>รถ จยย.ยามาฮ่ารุ่น MIO 120 ซีซี โล่ 94307</t>
  </si>
  <si>
    <t>รถ จยย.ยามาฮ่ารุ่น MIO 120 ซีซี โล่ 94308</t>
  </si>
  <si>
    <t>รถ จยย.ยามาฮ่ารุ่น MIO 120 ซีซี โล่ 94309</t>
  </si>
  <si>
    <t>รถ จยย.ยามาฮ่ารุ่น MIO 120 ซีซี โล่ 94310</t>
  </si>
  <si>
    <t>รถ จยย.ยามาฮ่ารุ่น MIO 120 ซีซี โล่ 94311 (กช.)</t>
  </si>
  <si>
    <t>รถ จยย.ยามาฮ่ารุ่น MIO 120 ซีซี โล่ 94312 (กช.)</t>
  </si>
  <si>
    <t>รถ จยย.ยามาฮ่ารุ่น MIO 120 ซีซี โล่ 94313 (กช.)</t>
  </si>
  <si>
    <t>รถ จยย.ยามาฮ่ารุ่น MIO 120 ซีซี โล่ 94314 (กช.)</t>
  </si>
  <si>
    <t>รถ จยย.ยามาฮ่ารุ่น MIO 120 ซีซี โล่ 94315 (กช.)</t>
  </si>
  <si>
    <t>รถบรรทุก (ดีเซล) ขนาด 1 ตัน MAZDA โล่ 67095</t>
  </si>
  <si>
    <t>รถบรรทุก (ดีเซล) ขนาด 1 ตัน MAZDA  โล่ 67098</t>
  </si>
  <si>
    <t>รถบรรทุก (ดีเซล) ขนาด 1 ตัน MAZDA  โล่ 67099</t>
  </si>
  <si>
    <t>รถบรรทุก (ดีเซล) ขนาด 1 ตัน MAZDA  โล่ 67100</t>
  </si>
  <si>
    <t>รถบรรทุก (ดีเซล) ขนาด 1 ตัน MAZDA  โล่ 67101</t>
  </si>
  <si>
    <t>รถยนต์นั่งส่วนกลาง  MAZDA  โล่ 09365</t>
  </si>
  <si>
    <t>รถยนต์นั่งส่วนกลาง MITSUBISHI โล่ 09359</t>
  </si>
  <si>
    <t>รถยนต์นั่งส่วนกลาง MITSUBISHI โล่ 09361</t>
  </si>
  <si>
    <t>รถบรรทุก (ดีเซล) โตโยต้า รุ่น Hilux Revo โล่ 67891</t>
  </si>
  <si>
    <t>01.06.2017</t>
  </si>
  <si>
    <t>รถเก๋ง นิสสัน รุ่น ทิด้า ราทิโอ โล่ 09442</t>
  </si>
  <si>
    <t>รถเก๋ง นิสสัน รุ่น ทิด้า ราทิโอ โล่ 09443</t>
  </si>
  <si>
    <t>01.08.2017</t>
  </si>
  <si>
    <t>รถบรรทุก(ดีเซล) ขนาด 1 ตัน 4 ประตู_โล่ 67164</t>
  </si>
  <si>
    <t>รถนั่งส่วนกลาง โล่  09517</t>
  </si>
  <si>
    <t>รถนั่งส่วนกลาง ทะเบียน 3กจ 4223</t>
  </si>
  <si>
    <t>01.07.2017</t>
  </si>
  <si>
    <t>รถเก๋ง นิสสัน รุ่น ทิด้า ราทิโอ โล่ 09458</t>
  </si>
  <si>
    <t>รถเก๋ง TOYOTA VIOS 1.5J โล่ 09435</t>
  </si>
  <si>
    <t>01.12.2017</t>
  </si>
  <si>
    <t>รถนั่งส่วนกลาง NISSAN รุ่น SYLPHY โล่ 09519</t>
  </si>
  <si>
    <t>27.11.2017</t>
  </si>
  <si>
    <t>รถยนต์บรรทุก ดับเบิ้ลแคป ISUZU,Hi-Lander โล่ 07696</t>
  </si>
  <si>
    <t>07.12.2017</t>
  </si>
  <si>
    <t>รถนั่งส่วนกลาง ยี่ห้อ NISSAN รุ่น SYLPHY 1.6 E CVT</t>
  </si>
  <si>
    <t>รถยนต์นั่ง นิสสัน ซิลฟี 1,600 ซีซีทะเบียน 1กษ 6842</t>
  </si>
  <si>
    <t>รถ จยย.ยี่ห้อ SUZUKI รุ่น FK110 G โล่ 93577</t>
  </si>
  <si>
    <t>01.02.2018</t>
  </si>
  <si>
    <t>รถยนต์นั่งส่วนกลาง TOYOTA ออลติส 1.6ทะเบียน ฆฎ1728</t>
  </si>
  <si>
    <t>รถยนต์นั่งส่วนกลาง TOYOTA ออลติส 1.6ทะเบียน ฆฎ1731</t>
  </si>
  <si>
    <t>รถบรรทุก TOYOTA ไอลักซ์ วีโก้ 2.5 G ทะเบียน ฆฎ1732</t>
  </si>
  <si>
    <t>รถตู้ TOYOTAไฮเอช รุ่น เวนจูรี่ 2.7Gทะเบียน ฮพ1369</t>
  </si>
  <si>
    <t>รถตู้ TOYOTAไฮเอช รุ่น เวนจูรี่ 2.7Gทะเบียน ฮพ1371</t>
  </si>
  <si>
    <t>01.11.2018</t>
  </si>
  <si>
    <t>รถยนต์ตรวจการณ์ ISUZU รุ่น MU-X  โล่ 09574</t>
  </si>
  <si>
    <t>01.12.2018</t>
  </si>
  <si>
    <t>รถยนต์นั่ง TOYOTA NEW ALTIS 1.6G ทะเบียน 7กต 7249</t>
  </si>
  <si>
    <t>รถยนต์นั่ง TOYOTA NEW ALTIS 1.6G ทะเบียน 7กต 7242</t>
  </si>
  <si>
    <t>รถยนต์นั่ง TOYOTA NEW ALTIS 1.6G ทะเบียน 7กต 7236</t>
  </si>
  <si>
    <t>รถยนต์นั่ง TOYOTA NEW ALTIS 1.6G ทะเบียน 7กต 7226</t>
  </si>
  <si>
    <t>รถยนต์นั่ง TOYOTA NEW ALTIS 1.6G โล่ 10244</t>
  </si>
  <si>
    <t>รถยนต์นั่ง TOYOTA NEW ALTIS 1.6G ทะเบียน 7กต 7215</t>
  </si>
  <si>
    <t>รถยนต์นั่ง TOYOTA NEW ALTIS 1.6G ทะเบียน 7กต 7208</t>
  </si>
  <si>
    <t>รถตู้ 15 ที่นั่ง NISSAN รุ่น NV 350 URVANโล่ 10201</t>
  </si>
  <si>
    <t>รถยนต์นั่ง TOYOTA NEW ALTIS 1.6G COROLLA โล่ 10245</t>
  </si>
  <si>
    <t>รถยนต์นั่ง TOYOTA NEW ALTIS 1.6G COROLLA โล่ 10246</t>
  </si>
  <si>
    <t>รถยนต์นั่ง TOYOTA NEW ALTIS 1.6G COROLLA โล่ 10247</t>
  </si>
  <si>
    <t>รถยนต์นั่ง TOYOTA NEW ALTIS 1.6G COROLLA โล่ 10248</t>
  </si>
  <si>
    <t>รถยนต์นั่ง TOYOTA NEW ALTIS 1.6G COROLLA โล่ 11372</t>
  </si>
  <si>
    <t>รถยนต์นั่ง TOYOTA NEW ALTIS 1.6G COROLLA โล่ 11373</t>
  </si>
  <si>
    <t>รถตู้ 15 ที่นั่ง NISSAN รุ่น NV 350 URVANโล่ 10202</t>
  </si>
  <si>
    <t>รถยนต์นั่ง TOYOTA NEW ALTIS 1.6G โล่ 10250</t>
  </si>
  <si>
    <t>รถยนต์นั่ง TOYOTA NEW ALTIS 1.6G ทะเบียน 7กต 7202</t>
  </si>
  <si>
    <t>รถยนต์นั่ง TOYOTA NEW ALTIS 1.6G ทะเบียน 7กต 7188</t>
  </si>
  <si>
    <t>รถตู้ 15 ที่นั่ง NISSAN รุ่น NV 350 URVANโล่ 10203</t>
  </si>
  <si>
    <t>รถตู้ 15 ที่นั่ง NISSAN รุ่น NV 350 URVANโล่ 10292</t>
  </si>
  <si>
    <t>01.07.2019</t>
  </si>
  <si>
    <t>รถยนต์นั่งส่วนกลาง TOYOTA รุ่น VIOS 1.5J โล่ 09423</t>
  </si>
  <si>
    <t>รถยนต์นั่งส่วนกลาง TOYOTA รุ่น VIOS 1.5J โล่ 09424</t>
  </si>
  <si>
    <t>01.08.2019</t>
  </si>
  <si>
    <t>รถยนต์กะบะนั่ง 2 ตอน อีซูซุ โล่ 66982</t>
  </si>
  <si>
    <t>รถยนต์นั่ง NISSAN รุ่น SYLPHY โล่ 08445</t>
  </si>
  <si>
    <t>รถยนต์นั่ง NISSAN รุ่น SYLPHY โล่ 08446</t>
  </si>
  <si>
    <t>01.05.2020</t>
  </si>
  <si>
    <t>รถจยย.ยามาฮ่ารุ่น MIO 120 cc.โล่ 93918</t>
  </si>
  <si>
    <t>รถ จยย.ยามาฮ่า รุ่น MIO 120 ซี โล่ 94320</t>
  </si>
  <si>
    <t>01.06.2020</t>
  </si>
  <si>
    <t>รถบรรทุกดีเซล ISUZU โล่ 67106</t>
  </si>
  <si>
    <t>01.08.2020</t>
  </si>
  <si>
    <t>รถยนต์นั่งส่วนบุคคล NISSAN รุ่น SYLPHY / 9กร9903</t>
  </si>
  <si>
    <t>รถยนต์นั่งส่วนบุคคล NISSAN รุ่น SYLPHY / 9กล3620</t>
  </si>
  <si>
    <t>รถยนต์นั่งส่วนบุคคล NISSAN รุ่น SYLPHY / 9กล4401</t>
  </si>
  <si>
    <t>01.02.2021</t>
  </si>
  <si>
    <t>รถเก๋ง โตโยต้า Fortuner ทะเบียน กค 4801 ยะลา</t>
  </si>
  <si>
    <t>01.03.2021</t>
  </si>
  <si>
    <t>รถจักรยานยนต์ KAWASAKI รุ่น KR150P โล่ 92638</t>
  </si>
  <si>
    <t>18.01.2021</t>
  </si>
  <si>
    <t>รถจักรยานยนต์ 120 cc Honda Click 125I ปนม.ตร.</t>
  </si>
  <si>
    <t>01.09.2010</t>
  </si>
  <si>
    <t>เครื่องโทรสารยี่ห้อ PANASONIC รุ่น KX-802</t>
  </si>
  <si>
    <t>30.09.2010</t>
  </si>
  <si>
    <t>ชุดบันทึก/ถอดข้อความ ระบบดิจิตอล</t>
  </si>
  <si>
    <t>25.08.2011</t>
  </si>
  <si>
    <t>โทรทัศน์แอลซีดี ขนาด 52 นิ้ว</t>
  </si>
  <si>
    <t>โทรทัศน์แอลซีดี ขนาด 46 นิ้ว</t>
  </si>
  <si>
    <t>โทรทัศน์แอลซีดี ขนาด 40 นิ้ว</t>
  </si>
  <si>
    <t>เครื่องโทรสารแบบใช้กระดาษธรรมดาส่ง</t>
  </si>
  <si>
    <t>23.11.2012</t>
  </si>
  <si>
    <t>อุปกรณ์ขยายเสียงห้องประชุม กช.สงป.</t>
  </si>
  <si>
    <t>01.07.2014</t>
  </si>
  <si>
    <t>เครื่องบันทึก-ถอดเสียง ระบบดิจิตอล (งป.)</t>
  </si>
  <si>
    <t>เครื่องโทรสาร ยี่ห้อ Canon MF4890 (สงป.)</t>
  </si>
  <si>
    <t>01.11.2015</t>
  </si>
  <si>
    <t>เครื่องโทรสาร PANASONIC รุ่น UF-4600 (สงป.)</t>
  </si>
  <si>
    <t>19.09.2016</t>
  </si>
  <si>
    <t>ชุดไมค์ประชุมสำหรับผู้ร่วมประชุม (งป.)</t>
  </si>
  <si>
    <t>ชุดไมค์ประชุมสำหรับประธาน (งป.)</t>
  </si>
  <si>
    <t>ชุดควบคุมการประชุม (งป.)</t>
  </si>
  <si>
    <t>เครื่องผสมสัญญาณและขยายเสียง (งป.)</t>
  </si>
  <si>
    <t>ลำโพงแบบ 2 ทาง กำลังขับ 200 วัตต์ (งป.)</t>
  </si>
  <si>
    <t>ไมโครโฟนไร้สายแบบมือถือ (งป.)</t>
  </si>
  <si>
    <t>ไมโครโฟนไร้สายแบบหนับปกเสื้อ (งป.)</t>
  </si>
  <si>
    <t>ตู้ใส่อุปกรณ์เครื่องเสียง (งป.)</t>
  </si>
  <si>
    <t>เครื่องโทรสาร ยี่ห้อ CANON รุ่น L170</t>
  </si>
  <si>
    <t>19.12.2016</t>
  </si>
  <si>
    <t>โทรทัศน์ LED ยี่ห้อ Samsung UA48J5200</t>
  </si>
  <si>
    <t>01.05.2017</t>
  </si>
  <si>
    <t>เครื่องโทรสาร ยี่ห้อ Brother รุ่น Fax 2950</t>
  </si>
  <si>
    <t>30.08.2017</t>
  </si>
  <si>
    <t>ลำโพงแบบติดผนัง ยี่ห้อ Yamaho รุ่น NSAW 592</t>
  </si>
  <si>
    <t>28.09.2017</t>
  </si>
  <si>
    <t>ระบบเครื่องเสียง</t>
  </si>
  <si>
    <t>01.09.2018</t>
  </si>
  <si>
    <t>เครื่องโทรสาร BROTHER รุ่น MFC-9330CD</t>
  </si>
  <si>
    <t>12.12.2006</t>
  </si>
  <si>
    <t>จอมอเตอร์ไฟฟ้า</t>
  </si>
  <si>
    <t>14.02.2007</t>
  </si>
  <si>
    <t>เครื่องฉายภาพโปรเจคเตอร์ LCD รุ่น PT-LB55E</t>
  </si>
  <si>
    <t>18.04.2007</t>
  </si>
  <si>
    <t>กล้องถ่ายวีดีโอ ระบบดิจิตอล พร้อมอุปกรณ์เสริม</t>
  </si>
  <si>
    <t>เครื่องมัลติมีเีดียโปรเจคเตอร์</t>
  </si>
  <si>
    <t>กล้องดิจิตอลยี่ห้อ NIKON COOLRIX-L110</t>
  </si>
  <si>
    <t>18.09.2012</t>
  </si>
  <si>
    <t xml:space="preserve"> กล้องถ่ายรูป FujiFilm</t>
  </si>
  <si>
    <t xml:space="preserve"> กล้องวีดีโอ Sony Handycam</t>
  </si>
  <si>
    <t>28.09.2012</t>
  </si>
  <si>
    <t>เครื่องมัลติมิเดียโปรเจคเตอร์ จำนวน 1 เครื่อง</t>
  </si>
  <si>
    <t xml:space="preserve"> จอรับภาพชนิดมอเตอร์ ขนาด 100 นิ้ว</t>
  </si>
  <si>
    <t>01.11.2012</t>
  </si>
  <si>
    <t>โทรทัศน์สี แอลซีดี</t>
  </si>
  <si>
    <t>01.01.2013</t>
  </si>
  <si>
    <t>กล้องดิจิตอล CANNON ร่น IXUS240HS งป.</t>
  </si>
  <si>
    <t>จอแสดงผลแบบต่อภาพ (งป.)</t>
  </si>
  <si>
    <t>ชุดควบคุมการแสดงผล (งป.)</t>
  </si>
  <si>
    <t>ชุดรับสัญญาณภาพแบบไร้สาย (งป.)</t>
  </si>
  <si>
    <t>ชุดส่งสัญญาณภาพแบบไร้สาย (งป.)</t>
  </si>
  <si>
    <t>โทรทัศน์ LED TV ขนาดไม่น้อยกว่า 46 นิ้ว (งป.)</t>
  </si>
  <si>
    <t>ชุดอุปกรณ์สื่อสารผ่านจอภาพ (งป.)</t>
  </si>
  <si>
    <t>ระบบจอภาพ VDO WALL</t>
  </si>
  <si>
    <t>TV ยี่ห้อ PANASONIC TV LED 40 นิ้ว รุ่น TH-40F400T</t>
  </si>
  <si>
    <t>หมวดสินทรัพย์ 12060500 ครุภัณฑ์การเกษตร (หมดอายุการใช้งานแล้ว)</t>
  </si>
  <si>
    <t>23.09.2012</t>
  </si>
  <si>
    <t>เครื่องป๊มน้ำ</t>
  </si>
  <si>
    <t>06.06.2006</t>
  </si>
  <si>
    <t>เครื่องพิมพ์แบบเลเซอร์ 12 หน้าต่อนาที</t>
  </si>
  <si>
    <t>เครื่องพิมพ์แบบเลเซอร์ 55 หน้าต่อนาที</t>
  </si>
  <si>
    <t>20.02.2007</t>
  </si>
  <si>
    <t>จอ LCD 17 นิ้ว</t>
  </si>
  <si>
    <t>04.07.2007</t>
  </si>
  <si>
    <t>เครื่องพิมพ์แบบเลเซอร์</t>
  </si>
  <si>
    <t>06.09.2007</t>
  </si>
  <si>
    <t>เครื่องพิมพ์คอมพิวเตอร์</t>
  </si>
  <si>
    <t>27.05.2008</t>
  </si>
  <si>
    <t>15.09.2008</t>
  </si>
  <si>
    <t>คอมพิวเตอร์โน๊ตบุ้ค</t>
  </si>
  <si>
    <t>02.12.2008</t>
  </si>
  <si>
    <t>13.08.2009</t>
  </si>
  <si>
    <t>โทรทัศน์</t>
  </si>
  <si>
    <t>19.10.2009</t>
  </si>
  <si>
    <t>เครื่องคอมพิวเตอร์</t>
  </si>
  <si>
    <t>01.07.2010</t>
  </si>
  <si>
    <t>เครื่องคอมพิวเตอร์ cpu intel core 2 duo e8500</t>
  </si>
  <si>
    <t>เครื่องคอมพิวเตอร์โน๊ตบุ๊ค สำหรับประมวลผลยี้ห้อ</t>
  </si>
  <si>
    <t>คอมพิวเตอร์ จอ 18 นิ้ว</t>
  </si>
  <si>
    <t>จอรับภาพชนิดมอเตอร์ไฟฟ้า ขนาด 180 นิ้ว</t>
  </si>
  <si>
    <t>เครื่องสำรองไฟฟ้า ขนาด 1 KVA</t>
  </si>
  <si>
    <t>เครื่องคอมพิวเตอร์โน๊ตบุ๊ค</t>
  </si>
  <si>
    <t>เครื่องพิมพ์เลเซอร์ขาวดำชนิด 50 หน้า</t>
  </si>
  <si>
    <t>เครื่องคอมพิวเตอร์สำหรับประมวลผลหน้าจอ 18 นิ้ว</t>
  </si>
  <si>
    <t>15.12.2011</t>
  </si>
  <si>
    <t>เครื่องคอมพิวเตอร์ HP รุ่น Z210</t>
  </si>
  <si>
    <t>31.05.2012</t>
  </si>
  <si>
    <t>เครื่องคอมพิวเตอร์ยี่ห้อ HP รุ่น 1228</t>
  </si>
  <si>
    <t>25.07.2012</t>
  </si>
  <si>
    <t>เครื่องคอมพิวเตอร์สำหรับประมวลผลจำนวน 6 เครื่อง</t>
  </si>
  <si>
    <t>29.09.2012</t>
  </si>
  <si>
    <t>เครื่องปริ้นเตอร์</t>
  </si>
  <si>
    <t>19.09.2012</t>
  </si>
  <si>
    <t>เครื่องสแกนเนอร์</t>
  </si>
  <si>
    <t>20.09.2012</t>
  </si>
  <si>
    <t>เครื่องคอมพิวเตอร์แบบพกพา</t>
  </si>
  <si>
    <t>เครื่องพิมพ์เลเซอร์</t>
  </si>
  <si>
    <t>คอมพิวเตอร์โน้ตบุ๊ค</t>
  </si>
  <si>
    <t xml:space="preserve"> เครื่องคอมพิวเตอร์สำหรับประมวลผล</t>
  </si>
  <si>
    <t>12.10.2012</t>
  </si>
  <si>
    <t>30.10.2012</t>
  </si>
  <si>
    <t>09.10.2012</t>
  </si>
  <si>
    <t xml:space="preserve"> คอมพิวเตอร์โน้ตบุ๊ค</t>
  </si>
  <si>
    <t>17.11.2012</t>
  </si>
  <si>
    <t xml:space="preserve"> เครื่องคอมพิวเตอร์</t>
  </si>
  <si>
    <t>เครื่องสแกนเนอร์ งป.</t>
  </si>
  <si>
    <t>เครื่องพิมพ์ เลเซอร์ CM305DF งป.</t>
  </si>
  <si>
    <t>14.10.2013</t>
  </si>
  <si>
    <t>คอมพิวเตอร์ HP ENVY 700-038d PC thai และ HP LED</t>
  </si>
  <si>
    <t>01.11.2013</t>
  </si>
  <si>
    <t>เครืองสำรองไฟขนาด 1 KVA ยี่ห้อ APC</t>
  </si>
  <si>
    <t>เครื่องพิมพ์เลเซอร์/ชนิด LED ขาวดำ ยี่ห้อ FUJI XER</t>
  </si>
  <si>
    <t>เครื่องคอม ยี่ห้อ HP รุ่น Pro 6300 microtower</t>
  </si>
  <si>
    <t>เครื่องคอม ยี่ห้อ HP ร่น Pro 6300</t>
  </si>
  <si>
    <t>เครื่องคอม ยี่ห้อ HP รุ่น Pro 6300</t>
  </si>
  <si>
    <t>เครื่องคอมพิวเตอร์ ยี่ห้อ HP</t>
  </si>
  <si>
    <t>01.01.2014</t>
  </si>
  <si>
    <t>คอมฯ HP ร่น Pro 6300 Microtower</t>
  </si>
  <si>
    <t>03.03.2014</t>
  </si>
  <si>
    <t>เครื่องคอมพิวเตอร์ ยี่ห้อ HP (Pro 6300 Microtower)</t>
  </si>
  <si>
    <t>เครื่องสำรองไฟขนาด 1 KVA ยี่ห้อ APC ใช้กับคอมฯ</t>
  </si>
  <si>
    <t>16.05.2014</t>
  </si>
  <si>
    <t>ระบบคลังข้อมูลด้านงบประมาณการเงินและบัญชี (สงป.)</t>
  </si>
  <si>
    <t>เครื่องสแกนเนอร์  Avision AV122C2 (งป.)</t>
  </si>
  <si>
    <t>คอมพิวเตอร์โน๊ตบุค ASUS K451LN-WX022D (งป.</t>
  </si>
  <si>
    <t>เครื่องพิมพ์ HP Mfp M276NW (สงป.)</t>
  </si>
  <si>
    <t>คอมพิวเตอร์โน๊ตบุ้ค สำหรับสำนักงาน (กง.สงป.)</t>
  </si>
  <si>
    <t>19.09.2014</t>
  </si>
  <si>
    <t>เครื่องสแกนเนอร์ ยี่ห้อ FUJITSU (งป.)</t>
  </si>
  <si>
    <t>เครื่องพิมพ์ Multifunction ชนิดเลเซอร์สี (งป.สงป.)</t>
  </si>
  <si>
    <t>เครื่องคอมพิวเตอร์สำหรับงานสำนักงาน (งป.สงป.)</t>
  </si>
  <si>
    <t>เครื่องพิมพ์เลเซอร์ชนิด LED สี (งป.สงป.)</t>
  </si>
  <si>
    <t>เครื่องพิมพ์เลเซอร์ชนิด LED ขาวดำ (งป.สงป.)</t>
  </si>
  <si>
    <t>เครื่องสแกนเนอร์  Fujitsu Fi-7260 (สงป.)</t>
  </si>
  <si>
    <t>09.11.2014</t>
  </si>
  <si>
    <t>เครื่องคอมพิวเตอร์สำหรับงานสำนักงาน ยี่ห้อ HP(กช.)</t>
  </si>
  <si>
    <t>เครื่องพิมพ์เลเซอร์ ชนิด LED ขาวดำ แบบNetwork(กช.)</t>
  </si>
  <si>
    <t>เครื่องสแกนเนอร์ สำหรับงานเก็บเอกสารระดับศูนย์ฯ กช</t>
  </si>
  <si>
    <t>เครื่องปริ้นเตอร์ HP Laserjet 1150</t>
  </si>
  <si>
    <t>01.05.2015</t>
  </si>
  <si>
    <t>เครื่องสำรองไฟฟ้า ขนาดไม่ต่ำกว่า 1 KVA</t>
  </si>
  <si>
    <t>เครื่องพิมพ์แบบเลเซอร์ HP Laserjet 1022</t>
  </si>
  <si>
    <t>จอคอมพิวเตอร์ LCD ขนาด 19 นิ้ว HP Pavilion w19"</t>
  </si>
  <si>
    <t>จอรับภาพ MONITOR HP LCD 19" W1907</t>
  </si>
  <si>
    <t>คอมพิวเตอร์ HP รุ่น WX4600</t>
  </si>
  <si>
    <t>คอมพิวเตอร์โน๊ตบุ๊ค HP รุ่น 65306</t>
  </si>
  <si>
    <t>01.07.2015</t>
  </si>
  <si>
    <t>คอมพิวเตอร์ Dell รุ่น Optiplex 780 MT (สงป.)</t>
  </si>
  <si>
    <t>เครื่องพิมพ์เลเซอร์ Sumsung รุ่น ML-2855ND (สงป.)</t>
  </si>
  <si>
    <t>เครื่องพิมพ์เลเซอร์ Sumsung รุ่น ML-2855ND (กช.)</t>
  </si>
  <si>
    <t>20.08.2015</t>
  </si>
  <si>
    <t>คอมพิวเตอร์ HP Compaq Business Desktopรุ่นdx2300MT</t>
  </si>
  <si>
    <t>01.09.2015</t>
  </si>
  <si>
    <t>คอมพิวเตอร์ Lemel รุ่น Syndicate 825 (งป.)</t>
  </si>
  <si>
    <t>เครื่องพิมพ์เลเซอร์ Fuji Xerox รุ่น Docuprint P255</t>
  </si>
  <si>
    <t>เครื่องสแกนเนอร์ HP รุ่น Scanjet Enterprise 7000</t>
  </si>
  <si>
    <t>18.09.2015</t>
  </si>
  <si>
    <t>คอมพิวเตอร์ Dell W5B0226TH-5458 (งป.)</t>
  </si>
  <si>
    <t>คอมพิวเตอร์ HP ProDesk 400G2 (งป.)</t>
  </si>
  <si>
    <t>26.11.2015</t>
  </si>
  <si>
    <t>คอมพิวเตอร์ ยี่ห้อ HP รุ่น ProDesk 400 G2 SFF (กง.</t>
  </si>
  <si>
    <t>06.11.2015</t>
  </si>
  <si>
    <t>คอมพิวเตอร์ ยี่ห้อ HP รุ่น ProDesk 400 G2 MT(สงป.)</t>
  </si>
  <si>
    <t>คอมพิวเตอร์ ยี่ห้อ LENOVO All-In-One (สงป.)</t>
  </si>
  <si>
    <t>เครื่องสแกนเนอร์สำหรับงานเก็บเอกสารระดับศูนย์ (สงป</t>
  </si>
  <si>
    <t>เครื่องพิมพ์ Fujixerox Docuprint CM305 df (สงป.)</t>
  </si>
  <si>
    <t>เครื่องพิมพ์เลเซอร์ KYOCERA FS-2100dn (สงป.)</t>
  </si>
  <si>
    <t>เครื่องสำรองไฟ UPS ขนาด 1 KVA SYNDOME EXRREME1000</t>
  </si>
  <si>
    <t>30.11.2015</t>
  </si>
  <si>
    <t>คอมพิวเตอร์ ยี่ห้อ HP Prodesk 400 G2 MT (งป.)</t>
  </si>
  <si>
    <t>คอมพิวเตอร์โน้ตบุ้ค ยี่ห้อ DELL รุ่น VOSTRO3458</t>
  </si>
  <si>
    <t>เครื่องพิมพ์เลเซอร์ LED ขาวดำ  HP รุ่น LJ P3015dn</t>
  </si>
  <si>
    <t>เครื่องพิมพ์เลเซอร์ LED สี Fujixerox Docuprint CP3</t>
  </si>
  <si>
    <t>เครื่องพิมพ์ Multifunction LED สี Fujuxerox Docupr</t>
  </si>
  <si>
    <t>เครื่องสแกนเนอร์ ยี่ห้อ HP SJ 5000S2 sheet-feed</t>
  </si>
  <si>
    <t>เครื่องพิมพ์เลเซอร์ A3 HP CLJ Enterprise M855dn</t>
  </si>
  <si>
    <t>เครื่องคอมพิวเตอร์ สำหรับงานประมวลผล แบบที่ 1(งป.)</t>
  </si>
  <si>
    <t>เครื่องสำรองไฟฟ้า ขนาด 3 kVA (งป.)</t>
  </si>
  <si>
    <t>อุปกรณ์กระจายสัญญาณ (L2 SWITCH) HP รุ่น V1920-24G</t>
  </si>
  <si>
    <t>เครื่องพิมพ์ Multifunction เลเซอร์สี HP CLJ Pro MF</t>
  </si>
  <si>
    <t>เครื่องสำรองไฟฟ้าขนาด 1 KVA Chuphotic รุ่น PLUTO10</t>
  </si>
  <si>
    <t>เครื่องพิมพ์เลเซอร์ ขาวดำ ยี่ห้อ KYOCERA รุ่น P213</t>
  </si>
  <si>
    <t>คอมพิวเตอร์ แบบที่ 1 ยี่ห้อ HP รุ่น ProDesk 400G3</t>
  </si>
  <si>
    <t>14.12.2016</t>
  </si>
  <si>
    <t>เครื่องพิมพ์เลเซอร์สี Fuji Xerox Docuprint CP305d</t>
  </si>
  <si>
    <t>เครื่องสแกนเนอร์ แบบที่ 3 HP 7000S3</t>
  </si>
  <si>
    <t>06.12.2016</t>
  </si>
  <si>
    <t>คอมพิวเตอร์แบบที่ 1 DELL+Monitor 19.5"</t>
  </si>
  <si>
    <t>คอมพิวเตอร์แม่ข่าย แบบที่ 1+Monitor 21.5"</t>
  </si>
  <si>
    <t>คอมพิวเตอร์ ยี่ห้อ HP Prodesk</t>
  </si>
  <si>
    <t>เครื่องพิมพ์ชนิดเลเซอร์/LED ขาวดำ Fuji xerox P355D</t>
  </si>
  <si>
    <t>คอมพิวเตอร์โน๊ตบุ๊ค HP รุ่น Probook 450 G3</t>
  </si>
  <si>
    <t>คอมพิวเตอร์ แแบที่ 2 ยี่ห้อ HP Prodesk 400 G3+จอ</t>
  </si>
  <si>
    <t>เครื่องพิมพ์ชนิดเลเซอร์/LED ขาวดำแบบที่2 HP</t>
  </si>
  <si>
    <t>เครื่องพิมพ์ชนิดเลเซอร์/LED สี Fuji xerox</t>
  </si>
  <si>
    <t>เครื่องสแกนเนอร์ แบบที่ 3 ยี่ห้อ HP</t>
  </si>
  <si>
    <t>เครื่องสำรองไฟฟ้า 1 KVA, CHPHOTIC, MO1250i</t>
  </si>
  <si>
    <t>คอมพิวเตอร์แท็ปเล็ต แบบที่ 2 ยี่ห้อ Apple</t>
  </si>
  <si>
    <t>คอมพิวเตอร์โน๊ตบุ๊ค Acer E5-574G53EZ_GRAY/T006</t>
  </si>
  <si>
    <t>คอมพิวเตอร์ ยี่ห้อ HP Prodesk 400G3MT</t>
  </si>
  <si>
    <t>เครื่องพิมพ์ชนิดเลเซอร์/LED สี Fuji DPCP305D</t>
  </si>
  <si>
    <t>เครื่องพิมพ์ชนิดเลเซอร์/LED ขาวดำ Fuji Dpp256dw</t>
  </si>
  <si>
    <t>เครื่องสแกนเนอร์ แบบที่ 1 Fuji DM3220</t>
  </si>
  <si>
    <t>เครื่องสำรองไฟฟ้า 1 KVA, APC BX1400u-MS</t>
  </si>
  <si>
    <t>01.12.2016</t>
  </si>
  <si>
    <t>คอมพิวเตอร์ ยี่ห้อ SAMSUNG</t>
  </si>
  <si>
    <t>เครื่องพิมพ์แบบเลเซอร์ ยี่ห้อ HP 1020</t>
  </si>
  <si>
    <t>เครื่องพิมพ์แบบเลเซอร์ ยี่ห้อ HP LASER JET 1020</t>
  </si>
  <si>
    <t>คอมพิวเตอร์ ยี่ห้อ ACER</t>
  </si>
  <si>
    <t>เครื่องพิมพ์แบบเลเซอร์ ยี่ห้อ HP LASER JET 1022</t>
  </si>
  <si>
    <t>เครื่องพิมพ์ ยี่ห้อ HP 43050N</t>
  </si>
  <si>
    <t>คอมพิวเตอร์ ยี่ห้อ HP</t>
  </si>
  <si>
    <t>06.03.2017</t>
  </si>
  <si>
    <t>เครื่องพิมพ์เลเซอร์ ยี่ห้อ KYOCERA รุ่น P2135dn</t>
  </si>
  <si>
    <t>เครื่องพิมพ์คอมพิวเตอร์ Brother รุ่น HL3150 CDN</t>
  </si>
  <si>
    <t>Wiewless Presentation WePresent WiCS-2100</t>
  </si>
  <si>
    <t>คอมพิวเตอร์โน้ตบุ้ค ACER ASPIRE E5-553G-F152</t>
  </si>
  <si>
    <t>25.09.2017</t>
  </si>
  <si>
    <t>เครื่องสำรองไฟ ขนาด 10 KVA ยี่ห้อ SKD HT-1110S</t>
  </si>
  <si>
    <t>เครื่องพิมพ์แบบเลเซอร์ ยี่ห้อ HP ร่น Deskjet 3420</t>
  </si>
  <si>
    <t>22.11.2017</t>
  </si>
  <si>
    <t>คอมพิวเตอร์ประมวลผลแบบที่ 2 ยี่ห้อ HP 280 G2 MT</t>
  </si>
  <si>
    <t>คอมพิวเตอร์โน้ตบุ้ค ยี่ห้อ HP 240 G6-E94VT</t>
  </si>
  <si>
    <t>เครื่องพิมพ์เลเซอร์ ขาว/ดำ HP รุ่น Laserjet Enterp</t>
  </si>
  <si>
    <t>เครื่องพิมพ์เลเซอร์ BROTHER HL-5100dn</t>
  </si>
  <si>
    <t>อุปกรณ์กระจายสัญญาณ TP LINK Wireless Gigabit</t>
  </si>
  <si>
    <t>อุปกรณ์กระจายสัญญาณ 24 ช่อง HP 1920S 24G-2SFP</t>
  </si>
  <si>
    <t>29.11.2017</t>
  </si>
  <si>
    <t>คอมพิวเตอร์ ยี่ห้อ HP รุ่น ProDesk 400 G4 Microtow</t>
  </si>
  <si>
    <t>18.12.2017</t>
  </si>
  <si>
    <t>คอมพิวเตอร์ ยี่ห้อ HP รุ่น 280 G2 MT</t>
  </si>
  <si>
    <t>คอมพิวเตอร์โน๊ตบุ๊ค ยี่ห้อ HP รุ่น 240 G6-E94VT</t>
  </si>
  <si>
    <t>14.12.2017</t>
  </si>
  <si>
    <t>คอมพิวเตอร์ ยี่ห้อ HP รุ่น ProDesk 400 G4 MT</t>
  </si>
  <si>
    <t>เครื่องคอมพิวเตอร์สำหรับประมวลผลแบบที่ 2 HP,P6858L</t>
  </si>
  <si>
    <t>เครื่องพิมพ์เลเซอร์แบบ Network, HP รุ่น P3015dn</t>
  </si>
  <si>
    <t>เครื่องคอมพิวเตอร์โน้ตบุ้ค, HP, Compaq CQ62-102TX</t>
  </si>
  <si>
    <t>เครื่องสแกนเนอร์ FUJISU รุ่น Fi 5015c</t>
  </si>
  <si>
    <t>เครื่องสำรองไฟฟ้า ยี่ห้อ SYNDOME รุ่น SZ-1001 PRO</t>
  </si>
  <si>
    <t>ตัวกระจายสัญญาณสวิชต์ 24พอร์ท เลเยอร์ 2 ยี่ห้อ3COM</t>
  </si>
  <si>
    <t>ตัวกระจายสัญญาณสวิชต์ 24พอร์ท เลเยอร์ 3 ยี่ห้อ3COM</t>
  </si>
  <si>
    <t>ตัวกระจายสัญญาณสวิชต์ 48พอร์ท เลเยอร์ 2 ยี่ห้อ3COM</t>
  </si>
  <si>
    <t>ตัวจัดสัญญาณอินเตอร์เน็ต (Adsl Load Balancing)</t>
  </si>
  <si>
    <t>07.09.2018</t>
  </si>
  <si>
    <t>ชุดกระจายสัญญาณ LINKSYS รุ่น LGS528</t>
  </si>
  <si>
    <t>ชุดกระจายสัญญาณไร้สาย LINKSYS รุ่น LAPAC2600</t>
  </si>
  <si>
    <t>14.11.2018</t>
  </si>
  <si>
    <t>เครื่องสแกนเนอร์งานเก็บเอกสาร FUJITSU รุ่น fi-7160</t>
  </si>
  <si>
    <t>18.12.2018</t>
  </si>
  <si>
    <t>คอมพิวเตอร์งานประมวลผลแบบที่2 HP,400 G5 Microtower</t>
  </si>
  <si>
    <t>คอมพิวเตอร์งานประมวลผลแบบที่ 1 HP,400G5 Microtower</t>
  </si>
  <si>
    <t>เครื่องพิมพ์ Multifunction ชนิดเลเซอร์สี HP</t>
  </si>
  <si>
    <t>เครื่องพิมพ์เลเซอร์ขาวดำ HP,Enterprise M706n</t>
  </si>
  <si>
    <t>คอมพิวเตอร์โน้ตบุ๊ก ยี่ห้อ HP รุ่น ProBook 450 G5</t>
  </si>
  <si>
    <t>27.03.2019</t>
  </si>
  <si>
    <t>อุปกรณ์กระจายสัญญาณ ขนาด 24 ช่อง HP 2530-24G</t>
  </si>
  <si>
    <t>อุปกรณ์กระจายสัญญาณ ขนาด 48 ช่อง HP 2530-48G</t>
  </si>
  <si>
    <t>อุปกรณ์กระจายสัญญาณ ขนาด 24 ช่อง Aruba 2930F</t>
  </si>
  <si>
    <t>เครื่องสำรองไฟฟ้า ขนาด 3 KVA UPS CBP-OLS3000E</t>
  </si>
  <si>
    <t>เครื่องพิมพ์ชนิดเลเซอร์สี Brother Color Laser BTH-</t>
  </si>
  <si>
    <t>คอมพิวเตอร์โน้ตบุ๊ค ACER TMP249 TravelMate P2</t>
  </si>
  <si>
    <t>โปรแกรมระบบปฏิบัติการ windows 10 Pro 32/64 Bit FPP</t>
  </si>
  <si>
    <t>08.01.2020</t>
  </si>
  <si>
    <t>โปรแกรมออกใบเสร็จรับเงิน ตร. และเงินกองกลาง</t>
  </si>
  <si>
    <t>14.09.2020</t>
  </si>
  <si>
    <t>คอมพิวเตอร์ประมวลผลแบบที่2 HP รุ่น Pavilion TP01</t>
  </si>
  <si>
    <t>เครื่องพิมพ์เลเซอร์ Fuji Xerox รุ่น DocuPrint P375</t>
  </si>
  <si>
    <t>21.09.2020</t>
  </si>
  <si>
    <t>17.09.2020</t>
  </si>
  <si>
    <t>ตัวกระจายสัญญาณสวิซต์ 24พอร์ท เลเยอร์2 ยี่ห้อ 3COM</t>
  </si>
  <si>
    <t>18.02.2021</t>
  </si>
  <si>
    <t>สแกนเนอร์ ยี่ห้อ Fujitsu รุ่น Fi-7160</t>
  </si>
  <si>
    <t>10.02.2021</t>
  </si>
  <si>
    <t>ความพิวเตอร์ ยี่ห้อ HP รุ่น 280 G6 ProMT</t>
  </si>
  <si>
    <t>03.08.2021</t>
  </si>
  <si>
    <t>คอมพิวเตอร์ ยี่ห้อ HP รุ่น HP IDS 280 Pro G6 MT PC</t>
  </si>
  <si>
    <t>เครื่องสแกนเนอร์ ยี่ห้อ Canon รุ่น Canon DR-C240</t>
  </si>
  <si>
    <t>15.07.2021</t>
  </si>
  <si>
    <t>คอมพิวเตอร์ ยี่ห้อ HP รุ่น Prodesk 180 G6 MT</t>
  </si>
  <si>
    <t>เครื่องคอมพิวเตอร์โน้ตบุ๊ก ยี่ห้อ HP รุ่น Pavilion</t>
  </si>
  <si>
    <t>สแกนเนอร์ ยี่ห้อ BROTHER รุ่น ADS-3600W</t>
  </si>
  <si>
    <t>06.08.2021</t>
  </si>
  <si>
    <t>คอมพิวเตอร์ ยี่ห้อ HP รุ่น IDS 280 Pro G6 MT PC</t>
  </si>
  <si>
    <t>สแกนเนอร์ ยี่ห้อ HP รุ่น SCanJet Pro 2000</t>
  </si>
  <si>
    <t>16.08.2021</t>
  </si>
  <si>
    <t>07.09.2021</t>
  </si>
  <si>
    <t>คอมพิวเตอร์แบบที่ 1 ยี่ห้อ HP รุ่น 280 G6 Pro MT</t>
  </si>
  <si>
    <t>คอมพิวเตอร์โน้ตบุ๊ก ยี่ห้อ HP รุ่น 440G8-7S0TU</t>
  </si>
  <si>
    <t>09.11.2018</t>
  </si>
  <si>
    <t>เครื่อทำน้ำร้อน-น้ำเย็น มีเดีย รุ่น MYL-10318</t>
  </si>
  <si>
    <t>หมวดสินทรัพย์ 12061300 ครุภัณฑ์กีฬา (หมดอายุการใช้งานแล้ว)</t>
  </si>
  <si>
    <t>24.02.2007</t>
  </si>
  <si>
    <t>ลู่วิ่งไฟฟ้า TREND TS6311F1</t>
  </si>
  <si>
    <t>จักรยานนั่งพิง DIAMONDBACK 460 RB</t>
  </si>
  <si>
    <t>ม้าโยก</t>
  </si>
  <si>
    <t>01.09.2021</t>
  </si>
  <si>
    <t>จักรยานออกกำลัง</t>
  </si>
  <si>
    <t>เครื่องปั้มลม ยี่ห้อ PUMA รุ่น XM-2525</t>
  </si>
  <si>
    <t>สินทรัพย์คงเหลือ สำนักงานงบประมาณและการเงิน ( 2500700010 )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</si>
</sst>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0" tint="-0.34998626667073579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4" fillId="0" borderId="0" xfId="0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6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4" fontId="3" fillId="0" borderId="0" xfId="0" applyNumberFormat="1" applyFont="1" applyAlignment="1">
      <alignment horizontal="center" vertical="center"/>
    </xf>
    <xf numFmtId="4" fontId="3" fillId="0" borderId="0" xfId="2" applyNumberFormat="1" applyFont="1" applyAlignment="1">
      <alignment horizontal="right"/>
    </xf>
    <xf numFmtId="4" fontId="3" fillId="0" borderId="1" xfId="2" applyNumberFormat="1" applyFont="1" applyBorder="1" applyAlignment="1">
      <alignment horizontal="right"/>
    </xf>
    <xf numFmtId="4" fontId="2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 vertical="center"/>
    </xf>
    <xf numFmtId="0" fontId="7" fillId="0" borderId="0" xfId="0" applyFont="1" applyFill="1"/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7" fillId="0" borderId="0" xfId="0" applyFont="1"/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4" fontId="7" fillId="2" borderId="1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/>
    <xf numFmtId="4" fontId="3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Fill="1" applyAlignment="1">
      <alignment horizontal="left"/>
    </xf>
    <xf numFmtId="0" fontId="7" fillId="2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43" fontId="2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C030E-7EFA-42D0-A5E6-E0286C90461D}">
  <sheetPr>
    <pageSetUpPr fitToPage="1"/>
  </sheetPr>
  <dimension ref="A1:G30"/>
  <sheetViews>
    <sheetView tabSelected="1" view="pageLayout" zoomScale="70" zoomScaleNormal="85" zoomScalePageLayoutView="70" workbookViewId="0">
      <selection activeCell="B24" sqref="B24"/>
    </sheetView>
  </sheetViews>
  <sheetFormatPr defaultRowHeight="24"/>
  <cols>
    <col min="1" max="1" width="9.140625" style="40"/>
    <col min="2" max="2" width="24.85546875" style="39" bestFit="1" customWidth="1"/>
    <col min="3" max="4" width="12.140625" style="41" bestFit="1" customWidth="1"/>
    <col min="5" max="5" width="10.42578125" style="41" customWidth="1"/>
    <col min="6" max="7" width="20.5703125" style="51" customWidth="1"/>
    <col min="8" max="16384" width="9.140625" style="39"/>
  </cols>
  <sheetData>
    <row r="1" spans="1:7" s="29" customFormat="1" ht="27.75" customHeight="1">
      <c r="A1" s="73" t="s">
        <v>656</v>
      </c>
      <c r="B1" s="73"/>
      <c r="C1" s="73"/>
      <c r="D1" s="73"/>
      <c r="E1" s="73"/>
      <c r="F1" s="73"/>
      <c r="G1" s="73"/>
    </row>
    <row r="2" spans="1:7" s="32" customFormat="1">
      <c r="A2" s="30"/>
      <c r="B2" s="31"/>
      <c r="C2" s="31"/>
      <c r="D2" s="31"/>
      <c r="E2" s="31"/>
      <c r="F2" s="49"/>
      <c r="G2" s="49" t="s">
        <v>20</v>
      </c>
    </row>
    <row r="3" spans="1:7" s="35" customFormat="1" ht="96">
      <c r="A3" s="52" t="s">
        <v>7</v>
      </c>
      <c r="B3" s="52" t="s">
        <v>21</v>
      </c>
      <c r="C3" s="33" t="s">
        <v>22</v>
      </c>
      <c r="D3" s="34" t="s">
        <v>23</v>
      </c>
      <c r="E3" s="34" t="s">
        <v>24</v>
      </c>
      <c r="F3" s="72" t="s">
        <v>25</v>
      </c>
      <c r="G3" s="72" t="s">
        <v>6</v>
      </c>
    </row>
    <row r="4" spans="1:7">
      <c r="A4" s="36">
        <v>1</v>
      </c>
      <c r="B4" s="37" t="s">
        <v>26</v>
      </c>
      <c r="C4" s="38">
        <f t="shared" ref="C4:C26" si="0">SUM(D4:E4)</f>
        <v>2</v>
      </c>
      <c r="D4" s="38">
        <f>'12050100 อาคารพักอาศัย'!$A$4</f>
        <v>2</v>
      </c>
      <c r="E4" s="38">
        <v>0</v>
      </c>
      <c r="F4" s="87">
        <f>'12050100 อาคารพักอาศัย'!$F$5</f>
        <v>28107062</v>
      </c>
      <c r="G4" s="87">
        <f>'12050100 อาคารพักอาศัย'!$H$5</f>
        <v>10070724.27</v>
      </c>
    </row>
    <row r="5" spans="1:7">
      <c r="A5" s="36">
        <v>2</v>
      </c>
      <c r="B5" s="37" t="s">
        <v>27</v>
      </c>
      <c r="C5" s="38">
        <f t="shared" si="0"/>
        <v>1</v>
      </c>
      <c r="D5" s="38">
        <v>0</v>
      </c>
      <c r="E5" s="38">
        <f>'12050200 อาคารสำนักงาน'!$A$3</f>
        <v>1</v>
      </c>
      <c r="F5" s="87">
        <f>'12050200 อาคารสำนักงาน'!$F$4</f>
        <v>19643080</v>
      </c>
      <c r="G5" s="87">
        <f>'12050200 อาคารสำนักงาน'!$H$4</f>
        <v>1</v>
      </c>
    </row>
    <row r="6" spans="1:7">
      <c r="A6" s="36">
        <v>3</v>
      </c>
      <c r="B6" s="37" t="s">
        <v>28</v>
      </c>
      <c r="C6" s="38">
        <f t="shared" si="0"/>
        <v>1</v>
      </c>
      <c r="D6" s="38">
        <f>'12050300 อาคารประโยชน์อื่นๆ'!$A$3</f>
        <v>1</v>
      </c>
      <c r="E6" s="38">
        <v>0</v>
      </c>
      <c r="F6" s="87">
        <f>'12050300 อาคารประโยชน์อื่นๆ'!$F$4</f>
        <v>4563000</v>
      </c>
      <c r="G6" s="87">
        <f>'12050300 อาคารประโยชน์อื่นๆ'!$H$4</f>
        <v>924134.02</v>
      </c>
    </row>
    <row r="7" spans="1:7">
      <c r="A7" s="36">
        <v>4</v>
      </c>
      <c r="B7" s="37" t="s">
        <v>29</v>
      </c>
      <c r="C7" s="38">
        <f t="shared" si="0"/>
        <v>0</v>
      </c>
      <c r="D7" s="38">
        <v>0</v>
      </c>
      <c r="E7" s="38">
        <v>0</v>
      </c>
      <c r="F7" s="87">
        <v>0</v>
      </c>
      <c r="G7" s="87">
        <v>0</v>
      </c>
    </row>
    <row r="8" spans="1:7">
      <c r="A8" s="36">
        <v>5</v>
      </c>
      <c r="B8" s="37" t="s">
        <v>30</v>
      </c>
      <c r="C8" s="38">
        <f t="shared" si="0"/>
        <v>0</v>
      </c>
      <c r="D8" s="38">
        <v>0</v>
      </c>
      <c r="E8" s="38">
        <v>0</v>
      </c>
      <c r="F8" s="87">
        <v>0</v>
      </c>
      <c r="G8" s="87">
        <v>0</v>
      </c>
    </row>
    <row r="9" spans="1:7">
      <c r="A9" s="36">
        <v>6</v>
      </c>
      <c r="B9" s="37" t="s">
        <v>31</v>
      </c>
      <c r="C9" s="38">
        <f t="shared" si="0"/>
        <v>362</v>
      </c>
      <c r="D9" s="38">
        <f>'12060100 ครุภัณฑ์สำนักงาน'!$A$144</f>
        <v>142</v>
      </c>
      <c r="E9" s="38">
        <f>'12060100 ครุภัณฑ์สำนักงาน'!$A$405</f>
        <v>220</v>
      </c>
      <c r="F9" s="87">
        <f>'12060100 ครุภัณฑ์สำนักงาน'!$F$407</f>
        <v>9663776.8299999982</v>
      </c>
      <c r="G9" s="87">
        <f>'12060100 ครุภัณฑ์สำนักงาน'!$H$407</f>
        <v>2496097.9599999986</v>
      </c>
    </row>
    <row r="10" spans="1:7">
      <c r="A10" s="36">
        <v>7</v>
      </c>
      <c r="B10" s="37" t="s">
        <v>32</v>
      </c>
      <c r="C10" s="38">
        <f t="shared" si="0"/>
        <v>112</v>
      </c>
      <c r="D10" s="38">
        <f>'12060200 ครุภัณฑ์ยานพาหนะ'!$A$64</f>
        <v>62</v>
      </c>
      <c r="E10" s="38">
        <f>'12060200 ครุภัณฑ์ยานพาหนะ'!$A$118</f>
        <v>50</v>
      </c>
      <c r="F10" s="87">
        <f>'12060200 ครุภัณฑ์ยานพาหนะ'!$F$120</f>
        <v>60443326</v>
      </c>
      <c r="G10" s="87">
        <f>'12060200 ครุภัณฑ์ยานพาหนะ'!$H$120</f>
        <v>13274771.35</v>
      </c>
    </row>
    <row r="11" spans="1:7">
      <c r="A11" s="36">
        <v>8</v>
      </c>
      <c r="B11" s="37" t="s">
        <v>33</v>
      </c>
      <c r="C11" s="38">
        <f t="shared" si="0"/>
        <v>53</v>
      </c>
      <c r="D11" s="38">
        <f>'12060300 คุรภัณฑ์ไฟฟ้าและวิทยุ'!$A$21</f>
        <v>19</v>
      </c>
      <c r="E11" s="38">
        <f>'12060300 คุรภัณฑ์ไฟฟ้าและวิทยุ'!$A$59</f>
        <v>34</v>
      </c>
      <c r="F11" s="87">
        <f>'12060300 คุรภัณฑ์ไฟฟ้าและวิทยุ'!$F$61</f>
        <v>2071222.76</v>
      </c>
      <c r="G11" s="87">
        <f>'12060300 คุรภัณฑ์ไฟฟ้าและวิทยุ'!$H$61</f>
        <v>188484.97</v>
      </c>
    </row>
    <row r="12" spans="1:7">
      <c r="A12" s="36">
        <v>9</v>
      </c>
      <c r="B12" s="37" t="s">
        <v>34</v>
      </c>
      <c r="C12" s="38">
        <f t="shared" si="0"/>
        <v>30</v>
      </c>
      <c r="D12" s="38">
        <f>'12060400 ครุภัณฑ์โฆษณาฯ'!$A$4</f>
        <v>2</v>
      </c>
      <c r="E12" s="38">
        <f>'12060400 ครุภัณฑ์โฆษณาฯ'!$A$36</f>
        <v>28</v>
      </c>
      <c r="F12" s="87">
        <f>'12060400 ครุภัณฑ์โฆษณาฯ'!$F$38</f>
        <v>4018224.7199999997</v>
      </c>
      <c r="G12" s="87">
        <f>'12060400 ครุภัณฑ์โฆษณาฯ'!$H$38</f>
        <v>125217.42</v>
      </c>
    </row>
    <row r="13" spans="1:7">
      <c r="A13" s="36">
        <v>10</v>
      </c>
      <c r="B13" s="37" t="s">
        <v>35</v>
      </c>
      <c r="C13" s="38">
        <f t="shared" si="0"/>
        <v>1</v>
      </c>
      <c r="D13" s="38">
        <v>0</v>
      </c>
      <c r="E13" s="38">
        <f>'12060500 ครุภัณฑ์การเกษตร'!$A$3</f>
        <v>1</v>
      </c>
      <c r="F13" s="87">
        <f>'12060500 ครุภัณฑ์การเกษตร'!$F$4</f>
        <v>39055</v>
      </c>
      <c r="G13" s="87">
        <f>'12060500 ครุภัณฑ์การเกษตร'!$H$4</f>
        <v>1</v>
      </c>
    </row>
    <row r="14" spans="1:7">
      <c r="A14" s="36">
        <v>11</v>
      </c>
      <c r="B14" s="37" t="s">
        <v>36</v>
      </c>
      <c r="C14" s="38">
        <f t="shared" si="0"/>
        <v>0</v>
      </c>
      <c r="D14" s="38">
        <v>0</v>
      </c>
      <c r="E14" s="38">
        <v>0</v>
      </c>
      <c r="F14" s="87">
        <v>0</v>
      </c>
      <c r="G14" s="87">
        <v>0</v>
      </c>
    </row>
    <row r="15" spans="1:7">
      <c r="A15" s="36">
        <v>12</v>
      </c>
      <c r="B15" s="37" t="s">
        <v>37</v>
      </c>
      <c r="C15" s="38">
        <f t="shared" si="0"/>
        <v>0</v>
      </c>
      <c r="D15" s="38">
        <v>0</v>
      </c>
      <c r="E15" s="38">
        <v>0</v>
      </c>
      <c r="F15" s="87">
        <v>0</v>
      </c>
      <c r="G15" s="87">
        <v>0</v>
      </c>
    </row>
    <row r="16" spans="1:7">
      <c r="A16" s="36">
        <v>13</v>
      </c>
      <c r="B16" s="37" t="s">
        <v>38</v>
      </c>
      <c r="C16" s="38">
        <f t="shared" si="0"/>
        <v>0</v>
      </c>
      <c r="D16" s="38">
        <v>0</v>
      </c>
      <c r="E16" s="38">
        <v>0</v>
      </c>
      <c r="F16" s="87">
        <v>0</v>
      </c>
      <c r="G16" s="87">
        <v>0</v>
      </c>
    </row>
    <row r="17" spans="1:7">
      <c r="A17" s="36">
        <v>14</v>
      </c>
      <c r="B17" s="37" t="s">
        <v>39</v>
      </c>
      <c r="C17" s="38">
        <f t="shared" si="0"/>
        <v>0</v>
      </c>
      <c r="D17" s="38">
        <v>0</v>
      </c>
      <c r="E17" s="38">
        <v>0</v>
      </c>
      <c r="F17" s="87">
        <v>0</v>
      </c>
      <c r="G17" s="87">
        <v>0</v>
      </c>
    </row>
    <row r="18" spans="1:7">
      <c r="A18" s="36">
        <v>15</v>
      </c>
      <c r="B18" s="37" t="s">
        <v>40</v>
      </c>
      <c r="C18" s="38">
        <f t="shared" si="0"/>
        <v>1037</v>
      </c>
      <c r="D18" s="38">
        <f>'12061000 ครุภัณฑ์คอมพิวเตอร์'!$A$231</f>
        <v>229</v>
      </c>
      <c r="E18" s="38">
        <f>'12061000 ครุภัณฑ์คอมพิวเตอร์'!$A$1043</f>
        <v>808</v>
      </c>
      <c r="F18" s="87">
        <f>'12061000 ครุภัณฑ์คอมพิวเตอร์'!$F$1045</f>
        <v>25139357.270000067</v>
      </c>
      <c r="G18" s="87">
        <f>'12061000 ครุภัณฑ์คอมพิวเตอร์'!$H$1045</f>
        <v>4077753.0999999973</v>
      </c>
    </row>
    <row r="19" spans="1:7">
      <c r="A19" s="36">
        <v>16</v>
      </c>
      <c r="B19" s="37" t="s">
        <v>41</v>
      </c>
      <c r="C19" s="38">
        <f t="shared" si="0"/>
        <v>0</v>
      </c>
      <c r="D19" s="38">
        <v>0</v>
      </c>
      <c r="E19" s="38">
        <v>0</v>
      </c>
      <c r="F19" s="87">
        <v>0</v>
      </c>
      <c r="G19" s="87">
        <v>0</v>
      </c>
    </row>
    <row r="20" spans="1:7">
      <c r="A20" s="36">
        <v>17</v>
      </c>
      <c r="B20" s="37" t="s">
        <v>42</v>
      </c>
      <c r="C20" s="38">
        <f t="shared" si="0"/>
        <v>10</v>
      </c>
      <c r="D20" s="38">
        <v>0</v>
      </c>
      <c r="E20" s="38">
        <f>'12061200 ครุภัณฑ์งานบ้านงานครัว'!$A$12</f>
        <v>10</v>
      </c>
      <c r="F20" s="87">
        <f>'12061200 ครุภัณฑ์งานบ้านงานครัว'!$F$13</f>
        <v>50825</v>
      </c>
      <c r="G20" s="87">
        <f>'12061200 ครุภัณฑ์งานบ้านงานครัว'!$H$13</f>
        <v>10</v>
      </c>
    </row>
    <row r="21" spans="1:7">
      <c r="A21" s="36">
        <v>18</v>
      </c>
      <c r="B21" s="37" t="s">
        <v>43</v>
      </c>
      <c r="C21" s="38">
        <f t="shared" si="0"/>
        <v>4</v>
      </c>
      <c r="D21" s="38">
        <v>0</v>
      </c>
      <c r="E21" s="38">
        <f>'12061300 ครุภัณฑ์กีฬา'!$A$6</f>
        <v>4</v>
      </c>
      <c r="F21" s="88">
        <f>'12061300 ครุภัณฑ์กีฬา'!$F$7</f>
        <v>180250</v>
      </c>
      <c r="G21" s="88">
        <f>'12061300 ครุภัณฑ์กีฬา'!$H$7</f>
        <v>4</v>
      </c>
    </row>
    <row r="22" spans="1:7">
      <c r="A22" s="36">
        <v>19</v>
      </c>
      <c r="B22" s="37" t="s">
        <v>44</v>
      </c>
      <c r="C22" s="38">
        <f t="shared" si="0"/>
        <v>0</v>
      </c>
      <c r="D22" s="38">
        <f>SUM(E22:F22)</f>
        <v>0</v>
      </c>
      <c r="E22" s="38">
        <f t="shared" ref="E22:E23" si="1">SUM(F22:G22)</f>
        <v>0</v>
      </c>
      <c r="F22" s="88">
        <f>SUM(G22:G22)</f>
        <v>0</v>
      </c>
      <c r="G22" s="88">
        <f>SUM(H22:H22)</f>
        <v>0</v>
      </c>
    </row>
    <row r="23" spans="1:7">
      <c r="A23" s="36">
        <v>20</v>
      </c>
      <c r="B23" s="37" t="s">
        <v>45</v>
      </c>
      <c r="C23" s="38">
        <f t="shared" si="0"/>
        <v>0</v>
      </c>
      <c r="D23" s="38">
        <f>SUM(E23:F23)</f>
        <v>0</v>
      </c>
      <c r="E23" s="38">
        <f t="shared" si="1"/>
        <v>0</v>
      </c>
      <c r="F23" s="88">
        <f>SUM(G23:G23)</f>
        <v>0</v>
      </c>
      <c r="G23" s="88">
        <f>SUM(H23:H23)</f>
        <v>0</v>
      </c>
    </row>
    <row r="24" spans="1:7">
      <c r="A24" s="36">
        <v>21</v>
      </c>
      <c r="B24" s="37" t="s">
        <v>46</v>
      </c>
      <c r="C24" s="38">
        <f t="shared" si="0"/>
        <v>1</v>
      </c>
      <c r="D24" s="38">
        <f>'12061600 คุรภัณฑ์อื่นๆ'!$A$3</f>
        <v>1</v>
      </c>
      <c r="E24" s="38">
        <v>0</v>
      </c>
      <c r="F24" s="88">
        <f>'12061600 คุรภัณฑ์อื่นๆ'!$F$4</f>
        <v>5457</v>
      </c>
      <c r="G24" s="88">
        <f>'12061600 คุรภัณฑ์อื่นๆ'!$H$4</f>
        <v>2356.6</v>
      </c>
    </row>
    <row r="25" spans="1:7">
      <c r="A25" s="36">
        <v>22</v>
      </c>
      <c r="B25" s="37" t="s">
        <v>47</v>
      </c>
      <c r="C25" s="38">
        <f t="shared" si="0"/>
        <v>0</v>
      </c>
      <c r="D25" s="38">
        <f t="shared" ref="D25:E26" si="2">SUM(E25:F25)</f>
        <v>0</v>
      </c>
      <c r="E25" s="38">
        <f t="shared" si="2"/>
        <v>0</v>
      </c>
      <c r="F25" s="88">
        <f>SUM(G25:G25)</f>
        <v>0</v>
      </c>
      <c r="G25" s="88">
        <f>SUM(H25:H25)</f>
        <v>0</v>
      </c>
    </row>
    <row r="26" spans="1:7">
      <c r="A26" s="36">
        <v>23</v>
      </c>
      <c r="B26" s="37" t="s">
        <v>48</v>
      </c>
      <c r="C26" s="38">
        <f t="shared" si="0"/>
        <v>0</v>
      </c>
      <c r="D26" s="38">
        <f t="shared" si="2"/>
        <v>0</v>
      </c>
      <c r="E26" s="38">
        <f t="shared" si="2"/>
        <v>0</v>
      </c>
      <c r="F26" s="88">
        <f>SUM(G26:G26)</f>
        <v>0</v>
      </c>
      <c r="G26" s="88">
        <f>SUM(H26:H26)</f>
        <v>0</v>
      </c>
    </row>
    <row r="27" spans="1:7" s="32" customFormat="1">
      <c r="A27" s="74" t="s">
        <v>49</v>
      </c>
      <c r="B27" s="74"/>
      <c r="C27" s="74"/>
      <c r="D27" s="74"/>
      <c r="E27" s="74"/>
      <c r="F27" s="50">
        <f>SUM(F4:F26)</f>
        <v>153924636.58000007</v>
      </c>
      <c r="G27" s="50">
        <f>SUM(G4:G26)</f>
        <v>31159555.689999998</v>
      </c>
    </row>
    <row r="29" spans="1:7">
      <c r="F29" s="51">
        <v>153924636.58000001</v>
      </c>
      <c r="G29" s="39">
        <v>-122765080.89</v>
      </c>
    </row>
    <row r="30" spans="1:7">
      <c r="F30" s="51">
        <f>F29-F27</f>
        <v>0</v>
      </c>
      <c r="G30" s="51">
        <f>G29-G27</f>
        <v>-153924636.57999998</v>
      </c>
    </row>
  </sheetData>
  <mergeCells count="2">
    <mergeCell ref="A1:G1"/>
    <mergeCell ref="A27:E27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56BD-F2D9-461A-8AEE-2FC3703F80E8}">
  <dimension ref="A1:H7"/>
  <sheetViews>
    <sheetView zoomScale="85" zoomScaleNormal="85" workbookViewId="0">
      <selection activeCell="F12" sqref="F12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.5703125" style="1" bestFit="1" customWidth="1"/>
    <col min="5" max="5" width="26.7109375" style="1" customWidth="1"/>
    <col min="6" max="6" width="15.42578125" style="6" bestFit="1" customWidth="1"/>
    <col min="7" max="7" width="15" style="6" bestFit="1" customWidth="1"/>
    <col min="8" max="8" width="15.5703125" style="6" bestFit="1" customWidth="1"/>
    <col min="9" max="16384" width="9.140625" style="1"/>
  </cols>
  <sheetData>
    <row r="1" spans="1:8" s="2" customFormat="1">
      <c r="A1" s="75" t="s">
        <v>51</v>
      </c>
      <c r="B1" s="75"/>
      <c r="C1" s="75"/>
      <c r="D1" s="75"/>
      <c r="E1" s="75"/>
      <c r="F1" s="75"/>
      <c r="G1" s="75"/>
      <c r="H1" s="75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2">
        <v>100000008091</v>
      </c>
      <c r="C3" s="11">
        <v>0</v>
      </c>
      <c r="D3" s="13" t="s">
        <v>52</v>
      </c>
      <c r="E3" s="13" t="s">
        <v>53</v>
      </c>
      <c r="F3" s="14">
        <v>14318818</v>
      </c>
      <c r="G3" s="14">
        <v>-8044444.3600000003</v>
      </c>
      <c r="H3" s="14">
        <v>6274373.6399999997</v>
      </c>
    </row>
    <row r="4" spans="1:8">
      <c r="A4" s="11">
        <v>2</v>
      </c>
      <c r="B4" s="12">
        <v>100000008092</v>
      </c>
      <c r="C4" s="11">
        <v>0</v>
      </c>
      <c r="D4" s="13" t="s">
        <v>54</v>
      </c>
      <c r="E4" s="13" t="s">
        <v>53</v>
      </c>
      <c r="F4" s="14">
        <v>13788244</v>
      </c>
      <c r="G4" s="14">
        <v>-9991893.3699999992</v>
      </c>
      <c r="H4" s="14">
        <v>3796350.63</v>
      </c>
    </row>
    <row r="5" spans="1:8" s="2" customFormat="1">
      <c r="A5" s="76" t="str">
        <f>A1</f>
        <v>หมวดสินทรัพย์ 12050100 อาคารพักอาศัย</v>
      </c>
      <c r="B5" s="76"/>
      <c r="C5" s="76"/>
      <c r="D5" s="76"/>
      <c r="E5" s="76"/>
      <c r="F5" s="24">
        <f>SUM(F3:F4)</f>
        <v>28107062</v>
      </c>
      <c r="G5" s="24">
        <f t="shared" ref="G5:H5" si="0">SUM(G3:G4)</f>
        <v>-18036337.73</v>
      </c>
      <c r="H5" s="24">
        <f t="shared" si="0"/>
        <v>10070724.27</v>
      </c>
    </row>
    <row r="6" spans="1:8" s="7" customFormat="1">
      <c r="B6" s="8"/>
      <c r="C6" s="9"/>
      <c r="F6" s="10">
        <v>28107062</v>
      </c>
      <c r="G6" s="10">
        <v>-18036337.73</v>
      </c>
      <c r="H6" s="10">
        <v>10070724.27</v>
      </c>
    </row>
    <row r="7" spans="1:8" ht="17.25" customHeight="1">
      <c r="F7" s="6">
        <f>F5-F6</f>
        <v>0</v>
      </c>
      <c r="G7" s="6">
        <f t="shared" ref="G7:H7" si="1">G5-G6</f>
        <v>0</v>
      </c>
      <c r="H7" s="6">
        <f t="shared" si="1"/>
        <v>0</v>
      </c>
    </row>
  </sheetData>
  <mergeCells count="2">
    <mergeCell ref="A1:H1"/>
    <mergeCell ref="A5:E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6"/>
  <sheetViews>
    <sheetView zoomScale="70" zoomScaleNormal="70" workbookViewId="0">
      <selection activeCell="E8" sqref="E8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.5703125" style="4" bestFit="1" customWidth="1"/>
    <col min="5" max="5" width="45.140625" style="1" bestFit="1" customWidth="1"/>
    <col min="6" max="6" width="15.42578125" style="6" bestFit="1" customWidth="1"/>
    <col min="7" max="7" width="16.28515625" style="6" bestFit="1" customWidth="1"/>
    <col min="8" max="8" width="15.5703125" style="6" bestFit="1" customWidth="1"/>
    <col min="9" max="16384" width="9.140625" style="1"/>
  </cols>
  <sheetData>
    <row r="1" spans="1:8" s="2" customFormat="1">
      <c r="A1" s="75" t="s">
        <v>57</v>
      </c>
      <c r="B1" s="75"/>
      <c r="C1" s="75"/>
      <c r="D1" s="75"/>
      <c r="E1" s="75"/>
      <c r="F1" s="75"/>
      <c r="G1" s="75"/>
      <c r="H1" s="75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100000458567</v>
      </c>
      <c r="C3" s="11">
        <v>0</v>
      </c>
      <c r="D3" s="11" t="s">
        <v>55</v>
      </c>
      <c r="E3" s="13" t="s">
        <v>56</v>
      </c>
      <c r="F3" s="14">
        <v>19643080</v>
      </c>
      <c r="G3" s="14">
        <v>-19643079</v>
      </c>
      <c r="H3" s="14">
        <v>1</v>
      </c>
    </row>
    <row r="4" spans="1:8" s="2" customFormat="1">
      <c r="A4" s="76" t="str">
        <f>A1</f>
        <v>หมวดสินทรัพย์ 12050200 อาคารสำนักงาน (หมดอายุการใช้งานแล้ว)</v>
      </c>
      <c r="B4" s="76"/>
      <c r="C4" s="76"/>
      <c r="D4" s="76"/>
      <c r="E4" s="76"/>
      <c r="F4" s="24">
        <f>SUM(F3:F3)</f>
        <v>19643080</v>
      </c>
      <c r="G4" s="24">
        <f>SUM(G3:G3)</f>
        <v>-19643079</v>
      </c>
      <c r="H4" s="24">
        <f>SUM(H3:H3)</f>
        <v>1</v>
      </c>
    </row>
    <row r="5" spans="1:8" s="7" customFormat="1">
      <c r="B5" s="86"/>
      <c r="C5" s="9"/>
      <c r="D5" s="9"/>
      <c r="F5" s="10">
        <v>19643080</v>
      </c>
      <c r="G5" s="10">
        <v>-19643079</v>
      </c>
      <c r="H5" s="10">
        <v>1</v>
      </c>
    </row>
    <row r="6" spans="1:8" ht="17.25" customHeight="1">
      <c r="F6" s="6">
        <f>F4-F5</f>
        <v>0</v>
      </c>
      <c r="G6" s="6">
        <f t="shared" ref="G6:H6" si="0">G4-G5</f>
        <v>0</v>
      </c>
      <c r="H6" s="6">
        <f t="shared" si="0"/>
        <v>0</v>
      </c>
    </row>
  </sheetData>
  <mergeCells count="2">
    <mergeCell ref="A1:H1"/>
    <mergeCell ref="A4:E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90B-9A60-45FC-B653-A7B3948EFFE6}">
  <dimension ref="A1:H6"/>
  <sheetViews>
    <sheetView zoomScale="70" zoomScaleNormal="70" workbookViewId="0">
      <selection activeCell="C14" sqref="C14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4" bestFit="1" customWidth="1"/>
    <col min="4" max="4" width="11.5703125" style="4" bestFit="1" customWidth="1"/>
    <col min="5" max="5" width="43.140625" style="1" bestFit="1" customWidth="1"/>
    <col min="6" max="6" width="15.28515625" style="1" bestFit="1" customWidth="1"/>
    <col min="7" max="7" width="14.85546875" style="1" bestFit="1" customWidth="1"/>
    <col min="8" max="8" width="15.5703125" style="1" bestFit="1" customWidth="1"/>
    <col min="9" max="16384" width="9.140625" style="1"/>
  </cols>
  <sheetData>
    <row r="1" spans="1:8" s="2" customFormat="1">
      <c r="A1" s="75" t="s">
        <v>8</v>
      </c>
      <c r="B1" s="75"/>
      <c r="C1" s="75"/>
      <c r="D1" s="75"/>
      <c r="E1" s="75"/>
      <c r="F1" s="75"/>
      <c r="G1" s="75"/>
      <c r="H1" s="75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100000008093</v>
      </c>
      <c r="C3" s="11">
        <v>0</v>
      </c>
      <c r="D3" s="11" t="s">
        <v>58</v>
      </c>
      <c r="E3" s="13" t="s">
        <v>59</v>
      </c>
      <c r="F3" s="14">
        <v>4563000</v>
      </c>
      <c r="G3" s="14">
        <v>-3638865.98</v>
      </c>
      <c r="H3" s="14">
        <v>924134.02</v>
      </c>
    </row>
    <row r="4" spans="1:8" s="2" customFormat="1">
      <c r="A4" s="76" t="s">
        <v>8</v>
      </c>
      <c r="B4" s="76"/>
      <c r="C4" s="76"/>
      <c r="D4" s="76"/>
      <c r="E4" s="76"/>
      <c r="F4" s="24">
        <f>SUM(F3:F3)</f>
        <v>4563000</v>
      </c>
      <c r="G4" s="24">
        <f>SUM(G3:G3)</f>
        <v>-3638865.98</v>
      </c>
      <c r="H4" s="24">
        <f>SUM(H3:H3)</f>
        <v>924134.02</v>
      </c>
    </row>
    <row r="5" spans="1:8">
      <c r="F5" s="16">
        <v>4563000</v>
      </c>
      <c r="G5" s="16">
        <v>-3638865.98</v>
      </c>
      <c r="H5" s="16">
        <v>924134.02</v>
      </c>
    </row>
    <row r="6" spans="1:8">
      <c r="F6" s="16">
        <f>F4-F5</f>
        <v>0</v>
      </c>
      <c r="G6" s="16">
        <f t="shared" ref="G6:H6" si="0">G4-G5</f>
        <v>0</v>
      </c>
      <c r="H6" s="16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431"/>
  <sheetViews>
    <sheetView zoomScale="70" zoomScaleNormal="70" workbookViewId="0">
      <selection sqref="A1:H1"/>
    </sheetView>
  </sheetViews>
  <sheetFormatPr defaultRowHeight="24"/>
  <cols>
    <col min="1" max="1" width="7.140625" style="62" bestFit="1" customWidth="1"/>
    <col min="2" max="2" width="14.85546875" style="66" bestFit="1" customWidth="1"/>
    <col min="3" max="3" width="6.140625" style="67" bestFit="1" customWidth="1"/>
    <col min="4" max="4" width="11" style="67" bestFit="1" customWidth="1"/>
    <col min="5" max="5" width="43.5703125" style="62" customWidth="1"/>
    <col min="6" max="6" width="17.5703125" style="68" bestFit="1" customWidth="1"/>
    <col min="7" max="7" width="16.28515625" style="68" bestFit="1" customWidth="1"/>
    <col min="8" max="8" width="16.5703125" style="68" bestFit="1" customWidth="1"/>
    <col min="9" max="9" width="9.140625" style="62"/>
    <col min="10" max="10" width="6.28515625" style="62" bestFit="1" customWidth="1"/>
    <col min="11" max="11" width="14.85546875" style="62" bestFit="1" customWidth="1"/>
    <col min="12" max="12" width="5.85546875" style="62" bestFit="1" customWidth="1"/>
    <col min="13" max="13" width="10.28515625" style="62" bestFit="1" customWidth="1"/>
    <col min="14" max="14" width="22.28515625" style="62" bestFit="1" customWidth="1"/>
    <col min="15" max="15" width="15.42578125" style="62" bestFit="1" customWidth="1"/>
    <col min="16" max="16" width="15" style="62" bestFit="1" customWidth="1"/>
    <col min="17" max="17" width="14.85546875" style="62" bestFit="1" customWidth="1"/>
    <col min="18" max="16384" width="9.140625" style="62"/>
  </cols>
  <sheetData>
    <row r="1" spans="1:8" s="53" customFormat="1">
      <c r="A1" s="77" t="s">
        <v>9</v>
      </c>
      <c r="B1" s="77"/>
      <c r="C1" s="77"/>
      <c r="D1" s="77"/>
      <c r="E1" s="77"/>
      <c r="F1" s="78"/>
      <c r="G1" s="78"/>
      <c r="H1" s="78"/>
    </row>
    <row r="2" spans="1:8" s="57" customFormat="1">
      <c r="A2" s="54" t="s">
        <v>7</v>
      </c>
      <c r="B2" s="55" t="s">
        <v>0</v>
      </c>
      <c r="C2" s="54" t="s">
        <v>1</v>
      </c>
      <c r="D2" s="54" t="s">
        <v>2</v>
      </c>
      <c r="E2" s="54" t="s">
        <v>3</v>
      </c>
      <c r="F2" s="56" t="s">
        <v>4</v>
      </c>
      <c r="G2" s="56" t="s">
        <v>5</v>
      </c>
      <c r="H2" s="56" t="s">
        <v>6</v>
      </c>
    </row>
    <row r="3" spans="1:8">
      <c r="A3" s="58">
        <v>1</v>
      </c>
      <c r="B3" s="59">
        <v>100000150021</v>
      </c>
      <c r="C3" s="58">
        <v>0</v>
      </c>
      <c r="D3" s="58" t="s">
        <v>83</v>
      </c>
      <c r="E3" s="60" t="s">
        <v>86</v>
      </c>
      <c r="F3" s="61">
        <v>20000</v>
      </c>
      <c r="G3" s="61">
        <v>-15022.81</v>
      </c>
      <c r="H3" s="61">
        <v>4977.1899999999996</v>
      </c>
    </row>
    <row r="4" spans="1:8">
      <c r="A4" s="58">
        <v>2</v>
      </c>
      <c r="B4" s="59">
        <v>100000172167</v>
      </c>
      <c r="C4" s="58">
        <v>0</v>
      </c>
      <c r="D4" s="58" t="s">
        <v>98</v>
      </c>
      <c r="E4" s="60" t="s">
        <v>99</v>
      </c>
      <c r="F4" s="61">
        <v>28400</v>
      </c>
      <c r="G4" s="61">
        <v>-28341.64</v>
      </c>
      <c r="H4" s="61">
        <v>58.36</v>
      </c>
    </row>
    <row r="5" spans="1:8">
      <c r="A5" s="58">
        <v>3</v>
      </c>
      <c r="B5" s="59">
        <v>100000172168</v>
      </c>
      <c r="C5" s="58">
        <v>0</v>
      </c>
      <c r="D5" s="58" t="s">
        <v>98</v>
      </c>
      <c r="E5" s="60" t="s">
        <v>99</v>
      </c>
      <c r="F5" s="61">
        <v>28400</v>
      </c>
      <c r="G5" s="61">
        <v>-28341.64</v>
      </c>
      <c r="H5" s="61">
        <v>58.36</v>
      </c>
    </row>
    <row r="6" spans="1:8">
      <c r="A6" s="58">
        <v>4</v>
      </c>
      <c r="B6" s="59">
        <v>100000172169</v>
      </c>
      <c r="C6" s="58">
        <v>0</v>
      </c>
      <c r="D6" s="58" t="s">
        <v>98</v>
      </c>
      <c r="E6" s="60" t="s">
        <v>99</v>
      </c>
      <c r="F6" s="61">
        <v>28400</v>
      </c>
      <c r="G6" s="61">
        <v>-28341.64</v>
      </c>
      <c r="H6" s="61">
        <v>58.36</v>
      </c>
    </row>
    <row r="7" spans="1:8">
      <c r="A7" s="58">
        <v>5</v>
      </c>
      <c r="B7" s="59">
        <v>100000175204</v>
      </c>
      <c r="C7" s="58">
        <v>0</v>
      </c>
      <c r="D7" s="58" t="s">
        <v>100</v>
      </c>
      <c r="E7" s="60" t="s">
        <v>101</v>
      </c>
      <c r="F7" s="61">
        <v>32000</v>
      </c>
      <c r="G7" s="61">
        <v>-30893.15</v>
      </c>
      <c r="H7" s="61">
        <v>1106.8499999999999</v>
      </c>
    </row>
    <row r="8" spans="1:8">
      <c r="A8" s="58">
        <v>6</v>
      </c>
      <c r="B8" s="59">
        <v>100000176131</v>
      </c>
      <c r="C8" s="58">
        <v>0</v>
      </c>
      <c r="D8" s="58" t="s">
        <v>102</v>
      </c>
      <c r="E8" s="60" t="s">
        <v>103</v>
      </c>
      <c r="F8" s="61">
        <v>17000</v>
      </c>
      <c r="G8" s="61">
        <v>-16272.26</v>
      </c>
      <c r="H8" s="61">
        <v>727.74</v>
      </c>
    </row>
    <row r="9" spans="1:8">
      <c r="A9" s="58">
        <v>7</v>
      </c>
      <c r="B9" s="59">
        <v>100000188278</v>
      </c>
      <c r="C9" s="58">
        <v>0</v>
      </c>
      <c r="D9" s="58" t="s">
        <v>104</v>
      </c>
      <c r="E9" s="60" t="s">
        <v>105</v>
      </c>
      <c r="F9" s="61">
        <v>22470</v>
      </c>
      <c r="G9" s="61">
        <v>-19830.54</v>
      </c>
      <c r="H9" s="61">
        <v>2639.46</v>
      </c>
    </row>
    <row r="10" spans="1:8">
      <c r="A10" s="58">
        <v>8</v>
      </c>
      <c r="B10" s="59">
        <v>100000188388</v>
      </c>
      <c r="C10" s="58">
        <v>0</v>
      </c>
      <c r="D10" s="58" t="s">
        <v>106</v>
      </c>
      <c r="E10" s="60" t="s">
        <v>107</v>
      </c>
      <c r="F10" s="61">
        <v>9737</v>
      </c>
      <c r="G10" s="61">
        <v>-8596.57</v>
      </c>
      <c r="H10" s="61">
        <v>1140.43</v>
      </c>
    </row>
    <row r="11" spans="1:8">
      <c r="A11" s="58">
        <v>9</v>
      </c>
      <c r="B11" s="59">
        <v>100000188389</v>
      </c>
      <c r="C11" s="58">
        <v>0</v>
      </c>
      <c r="D11" s="58" t="s">
        <v>108</v>
      </c>
      <c r="E11" s="60" t="s">
        <v>109</v>
      </c>
      <c r="F11" s="61">
        <v>19800</v>
      </c>
      <c r="G11" s="61">
        <v>-17467.400000000001</v>
      </c>
      <c r="H11" s="61">
        <v>2332.6</v>
      </c>
    </row>
    <row r="12" spans="1:8">
      <c r="A12" s="58">
        <v>10</v>
      </c>
      <c r="B12" s="59">
        <v>100000188390</v>
      </c>
      <c r="C12" s="58">
        <v>0</v>
      </c>
      <c r="D12" s="58" t="s">
        <v>108</v>
      </c>
      <c r="E12" s="60" t="s">
        <v>109</v>
      </c>
      <c r="F12" s="61">
        <v>19800</v>
      </c>
      <c r="G12" s="61">
        <v>-17467.400000000001</v>
      </c>
      <c r="H12" s="61">
        <v>2332.6</v>
      </c>
    </row>
    <row r="13" spans="1:8">
      <c r="A13" s="58">
        <v>11</v>
      </c>
      <c r="B13" s="59">
        <v>100000195131</v>
      </c>
      <c r="C13" s="58">
        <v>0</v>
      </c>
      <c r="D13" s="58" t="s">
        <v>108</v>
      </c>
      <c r="E13" s="60" t="s">
        <v>110</v>
      </c>
      <c r="F13" s="61">
        <v>49113</v>
      </c>
      <c r="G13" s="61">
        <v>-43327.08</v>
      </c>
      <c r="H13" s="61">
        <v>5785.92</v>
      </c>
    </row>
    <row r="14" spans="1:8">
      <c r="A14" s="58">
        <v>12</v>
      </c>
      <c r="B14" s="59">
        <v>100000195132</v>
      </c>
      <c r="C14" s="58">
        <v>0</v>
      </c>
      <c r="D14" s="58" t="s">
        <v>108</v>
      </c>
      <c r="E14" s="60" t="s">
        <v>110</v>
      </c>
      <c r="F14" s="61">
        <v>49113</v>
      </c>
      <c r="G14" s="61">
        <v>-43327.08</v>
      </c>
      <c r="H14" s="61">
        <v>5785.92</v>
      </c>
    </row>
    <row r="15" spans="1:8">
      <c r="A15" s="58">
        <v>13</v>
      </c>
      <c r="B15" s="59">
        <v>100000195169</v>
      </c>
      <c r="C15" s="58">
        <v>0</v>
      </c>
      <c r="D15" s="58" t="s">
        <v>111</v>
      </c>
      <c r="E15" s="60" t="s">
        <v>112</v>
      </c>
      <c r="F15" s="61">
        <v>8485.1</v>
      </c>
      <c r="G15" s="61">
        <v>-7453.52</v>
      </c>
      <c r="H15" s="61">
        <v>1031.58</v>
      </c>
    </row>
    <row r="16" spans="1:8">
      <c r="A16" s="58">
        <v>14</v>
      </c>
      <c r="B16" s="59">
        <v>100000195170</v>
      </c>
      <c r="C16" s="58">
        <v>0</v>
      </c>
      <c r="D16" s="58" t="s">
        <v>111</v>
      </c>
      <c r="E16" s="60" t="s">
        <v>112</v>
      </c>
      <c r="F16" s="61">
        <v>8485.1</v>
      </c>
      <c r="G16" s="61">
        <v>-7453.52</v>
      </c>
      <c r="H16" s="61">
        <v>1031.58</v>
      </c>
    </row>
    <row r="17" spans="1:8">
      <c r="A17" s="58">
        <v>15</v>
      </c>
      <c r="B17" s="59">
        <v>100000195171</v>
      </c>
      <c r="C17" s="58">
        <v>0</v>
      </c>
      <c r="D17" s="58" t="s">
        <v>111</v>
      </c>
      <c r="E17" s="60" t="s">
        <v>112</v>
      </c>
      <c r="F17" s="61">
        <v>8485.1</v>
      </c>
      <c r="G17" s="61">
        <v>-7453.52</v>
      </c>
      <c r="H17" s="61">
        <v>1031.58</v>
      </c>
    </row>
    <row r="18" spans="1:8">
      <c r="A18" s="58">
        <v>16</v>
      </c>
      <c r="B18" s="59">
        <v>100000195172</v>
      </c>
      <c r="C18" s="58">
        <v>0</v>
      </c>
      <c r="D18" s="58" t="s">
        <v>111</v>
      </c>
      <c r="E18" s="60" t="s">
        <v>112</v>
      </c>
      <c r="F18" s="61">
        <v>8485.1</v>
      </c>
      <c r="G18" s="61">
        <v>-7453.52</v>
      </c>
      <c r="H18" s="61">
        <v>1031.58</v>
      </c>
    </row>
    <row r="19" spans="1:8">
      <c r="A19" s="58">
        <v>17</v>
      </c>
      <c r="B19" s="59">
        <v>100000195173</v>
      </c>
      <c r="C19" s="58">
        <v>0</v>
      </c>
      <c r="D19" s="58" t="s">
        <v>111</v>
      </c>
      <c r="E19" s="60" t="s">
        <v>112</v>
      </c>
      <c r="F19" s="61">
        <v>8485.1</v>
      </c>
      <c r="G19" s="61">
        <v>-7453.52</v>
      </c>
      <c r="H19" s="61">
        <v>1031.58</v>
      </c>
    </row>
    <row r="20" spans="1:8">
      <c r="A20" s="58">
        <v>18</v>
      </c>
      <c r="B20" s="59">
        <v>100000195174</v>
      </c>
      <c r="C20" s="58">
        <v>0</v>
      </c>
      <c r="D20" s="58" t="s">
        <v>111</v>
      </c>
      <c r="E20" s="60" t="s">
        <v>112</v>
      </c>
      <c r="F20" s="61">
        <v>8485.1</v>
      </c>
      <c r="G20" s="61">
        <v>-7453.52</v>
      </c>
      <c r="H20" s="61">
        <v>1031.58</v>
      </c>
    </row>
    <row r="21" spans="1:8">
      <c r="A21" s="58">
        <v>19</v>
      </c>
      <c r="B21" s="59">
        <v>100000195175</v>
      </c>
      <c r="C21" s="58">
        <v>0</v>
      </c>
      <c r="D21" s="58" t="s">
        <v>111</v>
      </c>
      <c r="E21" s="60" t="s">
        <v>112</v>
      </c>
      <c r="F21" s="61">
        <v>8485.1</v>
      </c>
      <c r="G21" s="61">
        <v>-7453.52</v>
      </c>
      <c r="H21" s="61">
        <v>1031.58</v>
      </c>
    </row>
    <row r="22" spans="1:8">
      <c r="A22" s="58">
        <v>20</v>
      </c>
      <c r="B22" s="59">
        <v>100000195176</v>
      </c>
      <c r="C22" s="58">
        <v>0</v>
      </c>
      <c r="D22" s="58" t="s">
        <v>111</v>
      </c>
      <c r="E22" s="60" t="s">
        <v>112</v>
      </c>
      <c r="F22" s="61">
        <v>8485.1</v>
      </c>
      <c r="G22" s="61">
        <v>-7453.52</v>
      </c>
      <c r="H22" s="61">
        <v>1031.58</v>
      </c>
    </row>
    <row r="23" spans="1:8">
      <c r="A23" s="58">
        <v>21</v>
      </c>
      <c r="B23" s="59">
        <v>100000195177</v>
      </c>
      <c r="C23" s="58">
        <v>0</v>
      </c>
      <c r="D23" s="58" t="s">
        <v>113</v>
      </c>
      <c r="E23" s="60" t="s">
        <v>114</v>
      </c>
      <c r="F23" s="61">
        <v>28355</v>
      </c>
      <c r="G23" s="61">
        <v>-24965.99</v>
      </c>
      <c r="H23" s="61">
        <v>3389.01</v>
      </c>
    </row>
    <row r="24" spans="1:8">
      <c r="A24" s="58">
        <v>22</v>
      </c>
      <c r="B24" s="59">
        <v>100000195178</v>
      </c>
      <c r="C24" s="58">
        <v>0</v>
      </c>
      <c r="D24" s="58" t="s">
        <v>104</v>
      </c>
      <c r="E24" s="60" t="s">
        <v>115</v>
      </c>
      <c r="F24" s="61">
        <v>43656</v>
      </c>
      <c r="G24" s="61">
        <v>-38527.919999999998</v>
      </c>
      <c r="H24" s="61">
        <v>5128.08</v>
      </c>
    </row>
    <row r="25" spans="1:8">
      <c r="A25" s="58">
        <v>23</v>
      </c>
      <c r="B25" s="59">
        <v>100000195179</v>
      </c>
      <c r="C25" s="58">
        <v>0</v>
      </c>
      <c r="D25" s="58" t="s">
        <v>116</v>
      </c>
      <c r="E25" s="60" t="s">
        <v>117</v>
      </c>
      <c r="F25" s="61">
        <v>29318</v>
      </c>
      <c r="G25" s="61">
        <v>-25783.78</v>
      </c>
      <c r="H25" s="61">
        <v>3534.22</v>
      </c>
    </row>
    <row r="26" spans="1:8">
      <c r="A26" s="58">
        <v>24</v>
      </c>
      <c r="B26" s="59">
        <v>100000198246</v>
      </c>
      <c r="C26" s="58">
        <v>0</v>
      </c>
      <c r="D26" s="58" t="s">
        <v>118</v>
      </c>
      <c r="E26" s="60" t="s">
        <v>119</v>
      </c>
      <c r="F26" s="61">
        <v>31725.5</v>
      </c>
      <c r="G26" s="61">
        <v>-27401.27</v>
      </c>
      <c r="H26" s="61">
        <v>4324.2299999999996</v>
      </c>
    </row>
    <row r="27" spans="1:8">
      <c r="A27" s="58">
        <v>25</v>
      </c>
      <c r="B27" s="59">
        <v>100000214561</v>
      </c>
      <c r="C27" s="58">
        <v>0</v>
      </c>
      <c r="D27" s="58" t="s">
        <v>127</v>
      </c>
      <c r="E27" s="60" t="s">
        <v>128</v>
      </c>
      <c r="F27" s="61">
        <v>18900</v>
      </c>
      <c r="G27" s="61">
        <v>-14239.73</v>
      </c>
      <c r="H27" s="61">
        <v>4660.2700000000004</v>
      </c>
    </row>
    <row r="28" spans="1:8">
      <c r="A28" s="58">
        <v>26</v>
      </c>
      <c r="B28" s="59">
        <v>100000214562</v>
      </c>
      <c r="C28" s="58">
        <v>0</v>
      </c>
      <c r="D28" s="58" t="s">
        <v>127</v>
      </c>
      <c r="E28" s="60" t="s">
        <v>129</v>
      </c>
      <c r="F28" s="61">
        <v>36700</v>
      </c>
      <c r="G28" s="61">
        <v>-27650.68</v>
      </c>
      <c r="H28" s="61">
        <v>9049.32</v>
      </c>
    </row>
    <row r="29" spans="1:8">
      <c r="A29" s="58">
        <v>27</v>
      </c>
      <c r="B29" s="59">
        <v>100000254163</v>
      </c>
      <c r="C29" s="58">
        <v>0</v>
      </c>
      <c r="D29" s="58" t="s">
        <v>130</v>
      </c>
      <c r="E29" s="60" t="s">
        <v>131</v>
      </c>
      <c r="F29" s="61">
        <v>45475</v>
      </c>
      <c r="G29" s="61">
        <v>-28499.66</v>
      </c>
      <c r="H29" s="61">
        <v>16975.34</v>
      </c>
    </row>
    <row r="30" spans="1:8">
      <c r="A30" s="58">
        <v>28</v>
      </c>
      <c r="B30" s="59">
        <v>100000254164</v>
      </c>
      <c r="C30" s="58">
        <v>0</v>
      </c>
      <c r="D30" s="58" t="s">
        <v>130</v>
      </c>
      <c r="E30" s="60" t="s">
        <v>131</v>
      </c>
      <c r="F30" s="61">
        <v>45475</v>
      </c>
      <c r="G30" s="61">
        <v>-28499.66</v>
      </c>
      <c r="H30" s="61">
        <v>16975.34</v>
      </c>
    </row>
    <row r="31" spans="1:8">
      <c r="A31" s="58">
        <v>29</v>
      </c>
      <c r="B31" s="59">
        <v>100000254165</v>
      </c>
      <c r="C31" s="58">
        <v>0</v>
      </c>
      <c r="D31" s="58" t="s">
        <v>130</v>
      </c>
      <c r="E31" s="60" t="s">
        <v>131</v>
      </c>
      <c r="F31" s="61">
        <v>45475</v>
      </c>
      <c r="G31" s="61">
        <v>-28499.66</v>
      </c>
      <c r="H31" s="61">
        <v>16975.34</v>
      </c>
    </row>
    <row r="32" spans="1:8">
      <c r="A32" s="58">
        <v>30</v>
      </c>
      <c r="B32" s="59">
        <v>100000254166</v>
      </c>
      <c r="C32" s="58">
        <v>0</v>
      </c>
      <c r="D32" s="58" t="s">
        <v>130</v>
      </c>
      <c r="E32" s="60" t="s">
        <v>131</v>
      </c>
      <c r="F32" s="61">
        <v>45475</v>
      </c>
      <c r="G32" s="61">
        <v>-28499.66</v>
      </c>
      <c r="H32" s="61">
        <v>16975.34</v>
      </c>
    </row>
    <row r="33" spans="1:8">
      <c r="A33" s="58">
        <v>31</v>
      </c>
      <c r="B33" s="59">
        <v>100000254167</v>
      </c>
      <c r="C33" s="58">
        <v>0</v>
      </c>
      <c r="D33" s="58" t="s">
        <v>130</v>
      </c>
      <c r="E33" s="60" t="s">
        <v>132</v>
      </c>
      <c r="F33" s="61">
        <v>27927</v>
      </c>
      <c r="G33" s="61">
        <v>-17502.14</v>
      </c>
      <c r="H33" s="61">
        <v>10424.86</v>
      </c>
    </row>
    <row r="34" spans="1:8">
      <c r="A34" s="58">
        <v>32</v>
      </c>
      <c r="B34" s="59">
        <v>100000254168</v>
      </c>
      <c r="C34" s="58">
        <v>0</v>
      </c>
      <c r="D34" s="58" t="s">
        <v>130</v>
      </c>
      <c r="E34" s="60" t="s">
        <v>133</v>
      </c>
      <c r="F34" s="61">
        <v>22898</v>
      </c>
      <c r="G34" s="61">
        <v>-14350.41</v>
      </c>
      <c r="H34" s="61">
        <v>8547.59</v>
      </c>
    </row>
    <row r="35" spans="1:8">
      <c r="A35" s="58">
        <v>33</v>
      </c>
      <c r="B35" s="59">
        <v>100000254302</v>
      </c>
      <c r="C35" s="58">
        <v>0</v>
      </c>
      <c r="D35" s="58" t="s">
        <v>130</v>
      </c>
      <c r="E35" s="60" t="s">
        <v>134</v>
      </c>
      <c r="F35" s="61">
        <v>19902</v>
      </c>
      <c r="G35" s="61">
        <v>-12472.79</v>
      </c>
      <c r="H35" s="61">
        <v>7429.21</v>
      </c>
    </row>
    <row r="36" spans="1:8">
      <c r="A36" s="58">
        <v>34</v>
      </c>
      <c r="B36" s="59">
        <v>100000280495</v>
      </c>
      <c r="C36" s="58">
        <v>0</v>
      </c>
      <c r="D36" s="58" t="s">
        <v>135</v>
      </c>
      <c r="E36" s="60" t="s">
        <v>136</v>
      </c>
      <c r="F36" s="61">
        <v>29960</v>
      </c>
      <c r="G36" s="61">
        <v>-18017.04</v>
      </c>
      <c r="H36" s="61">
        <v>11942.96</v>
      </c>
    </row>
    <row r="37" spans="1:8">
      <c r="A37" s="58">
        <v>35</v>
      </c>
      <c r="B37" s="59">
        <v>100000280496</v>
      </c>
      <c r="C37" s="58">
        <v>0</v>
      </c>
      <c r="D37" s="58" t="s">
        <v>135</v>
      </c>
      <c r="E37" s="60" t="s">
        <v>136</v>
      </c>
      <c r="F37" s="61">
        <v>29960</v>
      </c>
      <c r="G37" s="61">
        <v>-18017.04</v>
      </c>
      <c r="H37" s="61">
        <v>11942.96</v>
      </c>
    </row>
    <row r="38" spans="1:8">
      <c r="A38" s="58">
        <v>36</v>
      </c>
      <c r="B38" s="59">
        <v>100000280497</v>
      </c>
      <c r="C38" s="58">
        <v>0</v>
      </c>
      <c r="D38" s="58" t="s">
        <v>135</v>
      </c>
      <c r="E38" s="60" t="s">
        <v>137</v>
      </c>
      <c r="F38" s="61">
        <v>39996.6</v>
      </c>
      <c r="G38" s="61">
        <v>-24052.75</v>
      </c>
      <c r="H38" s="61">
        <v>15943.85</v>
      </c>
    </row>
    <row r="39" spans="1:8">
      <c r="A39" s="58">
        <v>37</v>
      </c>
      <c r="B39" s="59">
        <v>100000280498</v>
      </c>
      <c r="C39" s="58">
        <v>0</v>
      </c>
      <c r="D39" s="58" t="s">
        <v>135</v>
      </c>
      <c r="E39" s="60" t="s">
        <v>137</v>
      </c>
      <c r="F39" s="61">
        <v>39996.6</v>
      </c>
      <c r="G39" s="61">
        <v>-24052.75</v>
      </c>
      <c r="H39" s="61">
        <v>15943.85</v>
      </c>
    </row>
    <row r="40" spans="1:8">
      <c r="A40" s="58">
        <v>38</v>
      </c>
      <c r="B40" s="59">
        <v>100000280499</v>
      </c>
      <c r="C40" s="58">
        <v>0</v>
      </c>
      <c r="D40" s="58" t="s">
        <v>135</v>
      </c>
      <c r="E40" s="60" t="s">
        <v>137</v>
      </c>
      <c r="F40" s="61">
        <v>39996.6</v>
      </c>
      <c r="G40" s="61">
        <v>-24052.75</v>
      </c>
      <c r="H40" s="61">
        <v>15943.85</v>
      </c>
    </row>
    <row r="41" spans="1:8">
      <c r="A41" s="58">
        <v>39</v>
      </c>
      <c r="B41" s="59">
        <v>100000280500</v>
      </c>
      <c r="C41" s="58">
        <v>0</v>
      </c>
      <c r="D41" s="58" t="s">
        <v>135</v>
      </c>
      <c r="E41" s="60" t="s">
        <v>137</v>
      </c>
      <c r="F41" s="61">
        <v>39996.6</v>
      </c>
      <c r="G41" s="61">
        <v>-24052.75</v>
      </c>
      <c r="H41" s="61">
        <v>15943.85</v>
      </c>
    </row>
    <row r="42" spans="1:8">
      <c r="A42" s="58">
        <v>40</v>
      </c>
      <c r="B42" s="59">
        <v>100000280501</v>
      </c>
      <c r="C42" s="58">
        <v>0</v>
      </c>
      <c r="D42" s="58" t="s">
        <v>138</v>
      </c>
      <c r="E42" s="60" t="s">
        <v>139</v>
      </c>
      <c r="F42" s="61">
        <v>49113</v>
      </c>
      <c r="G42" s="61">
        <v>-29232.33</v>
      </c>
      <c r="H42" s="61">
        <v>19880.669999999998</v>
      </c>
    </row>
    <row r="43" spans="1:8">
      <c r="A43" s="58">
        <v>41</v>
      </c>
      <c r="B43" s="59">
        <v>100000280502</v>
      </c>
      <c r="C43" s="58">
        <v>0</v>
      </c>
      <c r="D43" s="58" t="s">
        <v>138</v>
      </c>
      <c r="E43" s="60" t="s">
        <v>139</v>
      </c>
      <c r="F43" s="61">
        <v>49113</v>
      </c>
      <c r="G43" s="61">
        <v>-29232.33</v>
      </c>
      <c r="H43" s="61">
        <v>19880.669999999998</v>
      </c>
    </row>
    <row r="44" spans="1:8">
      <c r="A44" s="58">
        <v>42</v>
      </c>
      <c r="B44" s="59">
        <v>100000280503</v>
      </c>
      <c r="C44" s="58">
        <v>0</v>
      </c>
      <c r="D44" s="58" t="s">
        <v>138</v>
      </c>
      <c r="E44" s="60" t="s">
        <v>139</v>
      </c>
      <c r="F44" s="61">
        <v>49113</v>
      </c>
      <c r="G44" s="61">
        <v>-29232.33</v>
      </c>
      <c r="H44" s="61">
        <v>19880.669999999998</v>
      </c>
    </row>
    <row r="45" spans="1:8">
      <c r="A45" s="58">
        <v>43</v>
      </c>
      <c r="B45" s="59">
        <v>100000280504</v>
      </c>
      <c r="C45" s="58">
        <v>0</v>
      </c>
      <c r="D45" s="58" t="s">
        <v>138</v>
      </c>
      <c r="E45" s="60" t="s">
        <v>139</v>
      </c>
      <c r="F45" s="61">
        <v>49113</v>
      </c>
      <c r="G45" s="61">
        <v>-29232.33</v>
      </c>
      <c r="H45" s="61">
        <v>19880.669999999998</v>
      </c>
    </row>
    <row r="46" spans="1:8">
      <c r="A46" s="58">
        <v>44</v>
      </c>
      <c r="B46" s="59">
        <v>100000280505</v>
      </c>
      <c r="C46" s="58">
        <v>0</v>
      </c>
      <c r="D46" s="58" t="s">
        <v>138</v>
      </c>
      <c r="E46" s="60" t="s">
        <v>139</v>
      </c>
      <c r="F46" s="61">
        <v>49113</v>
      </c>
      <c r="G46" s="61">
        <v>-29232.33</v>
      </c>
      <c r="H46" s="61">
        <v>19880.669999999998</v>
      </c>
    </row>
    <row r="47" spans="1:8">
      <c r="A47" s="58">
        <v>45</v>
      </c>
      <c r="B47" s="59">
        <v>100000280506</v>
      </c>
      <c r="C47" s="58">
        <v>0</v>
      </c>
      <c r="D47" s="58" t="s">
        <v>138</v>
      </c>
      <c r="E47" s="60" t="s">
        <v>139</v>
      </c>
      <c r="F47" s="61">
        <v>49113</v>
      </c>
      <c r="G47" s="61">
        <v>-29232.33</v>
      </c>
      <c r="H47" s="61">
        <v>19880.669999999998</v>
      </c>
    </row>
    <row r="48" spans="1:8">
      <c r="A48" s="58">
        <v>46</v>
      </c>
      <c r="B48" s="59">
        <v>100000287251</v>
      </c>
      <c r="C48" s="58">
        <v>0</v>
      </c>
      <c r="D48" s="58" t="s">
        <v>135</v>
      </c>
      <c r="E48" s="60" t="s">
        <v>140</v>
      </c>
      <c r="F48" s="61">
        <v>47936</v>
      </c>
      <c r="G48" s="61">
        <v>-28827.27</v>
      </c>
      <c r="H48" s="61">
        <v>19108.73</v>
      </c>
    </row>
    <row r="49" spans="1:8">
      <c r="A49" s="58">
        <v>47</v>
      </c>
      <c r="B49" s="59">
        <v>100000287252</v>
      </c>
      <c r="C49" s="58">
        <v>0</v>
      </c>
      <c r="D49" s="58" t="s">
        <v>141</v>
      </c>
      <c r="E49" s="60" t="s">
        <v>142</v>
      </c>
      <c r="F49" s="61">
        <v>22898</v>
      </c>
      <c r="G49" s="61">
        <v>-13723.12</v>
      </c>
      <c r="H49" s="61">
        <v>9174.8799999999992</v>
      </c>
    </row>
    <row r="50" spans="1:8">
      <c r="A50" s="58">
        <v>48</v>
      </c>
      <c r="B50" s="59">
        <v>100000287253</v>
      </c>
      <c r="C50" s="58">
        <v>0</v>
      </c>
      <c r="D50" s="58" t="s">
        <v>141</v>
      </c>
      <c r="E50" s="60" t="s">
        <v>142</v>
      </c>
      <c r="F50" s="61">
        <v>22898</v>
      </c>
      <c r="G50" s="61">
        <v>-13723.12</v>
      </c>
      <c r="H50" s="61">
        <v>9174.8799999999992</v>
      </c>
    </row>
    <row r="51" spans="1:8">
      <c r="A51" s="58">
        <v>49</v>
      </c>
      <c r="B51" s="59">
        <v>100000303456</v>
      </c>
      <c r="C51" s="58">
        <v>0</v>
      </c>
      <c r="D51" s="58" t="s">
        <v>148</v>
      </c>
      <c r="E51" s="60" t="s">
        <v>149</v>
      </c>
      <c r="F51" s="61">
        <v>16618.5</v>
      </c>
      <c r="G51" s="61">
        <v>-9487.33</v>
      </c>
      <c r="H51" s="61">
        <v>7131.17</v>
      </c>
    </row>
    <row r="52" spans="1:8">
      <c r="A52" s="58">
        <v>50</v>
      </c>
      <c r="B52" s="59">
        <v>100000303877</v>
      </c>
      <c r="C52" s="58">
        <v>0</v>
      </c>
      <c r="D52" s="58" t="s">
        <v>150</v>
      </c>
      <c r="E52" s="60" t="s">
        <v>151</v>
      </c>
      <c r="F52" s="61">
        <v>14900</v>
      </c>
      <c r="G52" s="61">
        <v>-8465.4500000000007</v>
      </c>
      <c r="H52" s="61">
        <v>6434.55</v>
      </c>
    </row>
    <row r="53" spans="1:8">
      <c r="A53" s="58">
        <v>51</v>
      </c>
      <c r="B53" s="59">
        <v>100000303878</v>
      </c>
      <c r="C53" s="58">
        <v>0</v>
      </c>
      <c r="D53" s="58" t="s">
        <v>150</v>
      </c>
      <c r="E53" s="60" t="s">
        <v>151</v>
      </c>
      <c r="F53" s="61">
        <v>14900</v>
      </c>
      <c r="G53" s="61">
        <v>-8465.4500000000007</v>
      </c>
      <c r="H53" s="61">
        <v>6434.55</v>
      </c>
    </row>
    <row r="54" spans="1:8">
      <c r="A54" s="58">
        <v>52</v>
      </c>
      <c r="B54" s="59">
        <v>100000317943</v>
      </c>
      <c r="C54" s="58">
        <v>0</v>
      </c>
      <c r="D54" s="58" t="s">
        <v>152</v>
      </c>
      <c r="E54" s="60" t="s">
        <v>153</v>
      </c>
      <c r="F54" s="61">
        <v>104453.21</v>
      </c>
      <c r="G54" s="61">
        <v>-53407.06</v>
      </c>
      <c r="H54" s="61">
        <v>51046.15</v>
      </c>
    </row>
    <row r="55" spans="1:8">
      <c r="A55" s="58">
        <v>53</v>
      </c>
      <c r="B55" s="59">
        <v>100000317944</v>
      </c>
      <c r="C55" s="58">
        <v>0</v>
      </c>
      <c r="D55" s="58" t="s">
        <v>152</v>
      </c>
      <c r="E55" s="60" t="s">
        <v>154</v>
      </c>
      <c r="F55" s="61">
        <v>19109.240000000002</v>
      </c>
      <c r="G55" s="61">
        <v>-9770.58</v>
      </c>
      <c r="H55" s="61">
        <v>9338.66</v>
      </c>
    </row>
    <row r="56" spans="1:8">
      <c r="A56" s="58">
        <v>54</v>
      </c>
      <c r="B56" s="59">
        <v>100000317945</v>
      </c>
      <c r="C56" s="58">
        <v>0</v>
      </c>
      <c r="D56" s="58" t="s">
        <v>152</v>
      </c>
      <c r="E56" s="60" t="s">
        <v>154</v>
      </c>
      <c r="F56" s="61">
        <v>19109.240000000002</v>
      </c>
      <c r="G56" s="61">
        <v>-9770.58</v>
      </c>
      <c r="H56" s="61">
        <v>9338.66</v>
      </c>
    </row>
    <row r="57" spans="1:8">
      <c r="A57" s="58">
        <v>55</v>
      </c>
      <c r="B57" s="59">
        <v>100000317946</v>
      </c>
      <c r="C57" s="58">
        <v>0</v>
      </c>
      <c r="D57" s="58" t="s">
        <v>152</v>
      </c>
      <c r="E57" s="60" t="s">
        <v>155</v>
      </c>
      <c r="F57" s="61">
        <v>5616</v>
      </c>
      <c r="G57" s="61">
        <v>-2871.47</v>
      </c>
      <c r="H57" s="61">
        <v>2744.53</v>
      </c>
    </row>
    <row r="58" spans="1:8">
      <c r="A58" s="58">
        <v>56</v>
      </c>
      <c r="B58" s="59">
        <v>100000317947</v>
      </c>
      <c r="C58" s="58">
        <v>0</v>
      </c>
      <c r="D58" s="58" t="s">
        <v>152</v>
      </c>
      <c r="E58" s="60" t="s">
        <v>155</v>
      </c>
      <c r="F58" s="61">
        <v>5616</v>
      </c>
      <c r="G58" s="61">
        <v>-2871.47</v>
      </c>
      <c r="H58" s="61">
        <v>2744.53</v>
      </c>
    </row>
    <row r="59" spans="1:8">
      <c r="A59" s="58">
        <v>57</v>
      </c>
      <c r="B59" s="59">
        <v>100000403644</v>
      </c>
      <c r="C59" s="58">
        <v>0</v>
      </c>
      <c r="D59" s="58" t="s">
        <v>163</v>
      </c>
      <c r="E59" s="60" t="s">
        <v>164</v>
      </c>
      <c r="F59" s="61">
        <v>5885</v>
      </c>
      <c r="G59" s="61">
        <v>-2108.12</v>
      </c>
      <c r="H59" s="61">
        <v>3776.88</v>
      </c>
    </row>
    <row r="60" spans="1:8">
      <c r="A60" s="58">
        <v>58</v>
      </c>
      <c r="B60" s="59">
        <v>100000403645</v>
      </c>
      <c r="C60" s="58">
        <v>0</v>
      </c>
      <c r="D60" s="58" t="s">
        <v>163</v>
      </c>
      <c r="E60" s="60" t="s">
        <v>164</v>
      </c>
      <c r="F60" s="61">
        <v>5885</v>
      </c>
      <c r="G60" s="61">
        <v>-2108.12</v>
      </c>
      <c r="H60" s="61">
        <v>3776.88</v>
      </c>
    </row>
    <row r="61" spans="1:8">
      <c r="A61" s="58">
        <v>59</v>
      </c>
      <c r="B61" s="59">
        <v>100000403646</v>
      </c>
      <c r="C61" s="58">
        <v>0</v>
      </c>
      <c r="D61" s="58" t="s">
        <v>163</v>
      </c>
      <c r="E61" s="60" t="s">
        <v>164</v>
      </c>
      <c r="F61" s="61">
        <v>5885</v>
      </c>
      <c r="G61" s="61">
        <v>-2108.12</v>
      </c>
      <c r="H61" s="61">
        <v>3776.88</v>
      </c>
    </row>
    <row r="62" spans="1:8">
      <c r="A62" s="58">
        <v>60</v>
      </c>
      <c r="B62" s="59">
        <v>100000403647</v>
      </c>
      <c r="C62" s="58">
        <v>0</v>
      </c>
      <c r="D62" s="58" t="s">
        <v>163</v>
      </c>
      <c r="E62" s="60" t="s">
        <v>164</v>
      </c>
      <c r="F62" s="61">
        <v>5885</v>
      </c>
      <c r="G62" s="61">
        <v>-2108.12</v>
      </c>
      <c r="H62" s="61">
        <v>3776.88</v>
      </c>
    </row>
    <row r="63" spans="1:8">
      <c r="A63" s="58">
        <v>61</v>
      </c>
      <c r="B63" s="59">
        <v>100000403648</v>
      </c>
      <c r="C63" s="58">
        <v>0</v>
      </c>
      <c r="D63" s="58" t="s">
        <v>163</v>
      </c>
      <c r="E63" s="60" t="s">
        <v>164</v>
      </c>
      <c r="F63" s="61">
        <v>5885</v>
      </c>
      <c r="G63" s="61">
        <v>-2108.12</v>
      </c>
      <c r="H63" s="61">
        <v>3776.88</v>
      </c>
    </row>
    <row r="64" spans="1:8">
      <c r="A64" s="58">
        <v>62</v>
      </c>
      <c r="B64" s="59">
        <v>100000403664</v>
      </c>
      <c r="C64" s="58">
        <v>0</v>
      </c>
      <c r="D64" s="58" t="s">
        <v>163</v>
      </c>
      <c r="E64" s="60" t="s">
        <v>165</v>
      </c>
      <c r="F64" s="61">
        <v>10379</v>
      </c>
      <c r="G64" s="61">
        <v>-3717.96</v>
      </c>
      <c r="H64" s="61">
        <v>6661.04</v>
      </c>
    </row>
    <row r="65" spans="1:8">
      <c r="A65" s="58">
        <v>63</v>
      </c>
      <c r="B65" s="59">
        <v>100000403666</v>
      </c>
      <c r="C65" s="58">
        <v>0</v>
      </c>
      <c r="D65" s="58" t="s">
        <v>163</v>
      </c>
      <c r="E65" s="60" t="s">
        <v>69</v>
      </c>
      <c r="F65" s="61">
        <v>5136</v>
      </c>
      <c r="G65" s="61">
        <v>-1839.81</v>
      </c>
      <c r="H65" s="61">
        <v>3296.19</v>
      </c>
    </row>
    <row r="66" spans="1:8">
      <c r="A66" s="58">
        <v>64</v>
      </c>
      <c r="B66" s="59">
        <v>100000403667</v>
      </c>
      <c r="C66" s="58">
        <v>0</v>
      </c>
      <c r="D66" s="58" t="s">
        <v>163</v>
      </c>
      <c r="E66" s="60" t="s">
        <v>69</v>
      </c>
      <c r="F66" s="61">
        <v>5136</v>
      </c>
      <c r="G66" s="61">
        <v>-1839.81</v>
      </c>
      <c r="H66" s="61">
        <v>3296.19</v>
      </c>
    </row>
    <row r="67" spans="1:8">
      <c r="A67" s="58">
        <v>65</v>
      </c>
      <c r="B67" s="59">
        <v>100000403668</v>
      </c>
      <c r="C67" s="58">
        <v>0</v>
      </c>
      <c r="D67" s="58" t="s">
        <v>163</v>
      </c>
      <c r="E67" s="60" t="s">
        <v>69</v>
      </c>
      <c r="F67" s="61">
        <v>5136</v>
      </c>
      <c r="G67" s="61">
        <v>-1839.81</v>
      </c>
      <c r="H67" s="61">
        <v>3296.19</v>
      </c>
    </row>
    <row r="68" spans="1:8">
      <c r="A68" s="58">
        <v>66</v>
      </c>
      <c r="B68" s="59">
        <v>100000403669</v>
      </c>
      <c r="C68" s="58">
        <v>0</v>
      </c>
      <c r="D68" s="58" t="s">
        <v>163</v>
      </c>
      <c r="E68" s="60" t="s">
        <v>69</v>
      </c>
      <c r="F68" s="61">
        <v>5136</v>
      </c>
      <c r="G68" s="61">
        <v>-1839.81</v>
      </c>
      <c r="H68" s="61">
        <v>3296.19</v>
      </c>
    </row>
    <row r="69" spans="1:8">
      <c r="A69" s="58">
        <v>67</v>
      </c>
      <c r="B69" s="59">
        <v>100000403670</v>
      </c>
      <c r="C69" s="58">
        <v>0</v>
      </c>
      <c r="D69" s="58" t="s">
        <v>163</v>
      </c>
      <c r="E69" s="60" t="s">
        <v>69</v>
      </c>
      <c r="F69" s="61">
        <v>5136</v>
      </c>
      <c r="G69" s="61">
        <v>-1839.81</v>
      </c>
      <c r="H69" s="61">
        <v>3296.19</v>
      </c>
    </row>
    <row r="70" spans="1:8">
      <c r="A70" s="58">
        <v>68</v>
      </c>
      <c r="B70" s="59">
        <v>100000403671</v>
      </c>
      <c r="C70" s="58">
        <v>0</v>
      </c>
      <c r="D70" s="58" t="s">
        <v>163</v>
      </c>
      <c r="E70" s="60" t="s">
        <v>69</v>
      </c>
      <c r="F70" s="61">
        <v>5136</v>
      </c>
      <c r="G70" s="61">
        <v>-1839.81</v>
      </c>
      <c r="H70" s="61">
        <v>3296.19</v>
      </c>
    </row>
    <row r="71" spans="1:8">
      <c r="A71" s="58">
        <v>69</v>
      </c>
      <c r="B71" s="59">
        <v>100000403672</v>
      </c>
      <c r="C71" s="58">
        <v>0</v>
      </c>
      <c r="D71" s="58" t="s">
        <v>163</v>
      </c>
      <c r="E71" s="60" t="s">
        <v>69</v>
      </c>
      <c r="F71" s="61">
        <v>5136</v>
      </c>
      <c r="G71" s="61">
        <v>-1839.81</v>
      </c>
      <c r="H71" s="61">
        <v>3296.19</v>
      </c>
    </row>
    <row r="72" spans="1:8">
      <c r="A72" s="58">
        <v>70</v>
      </c>
      <c r="B72" s="59">
        <v>100000403673</v>
      </c>
      <c r="C72" s="58">
        <v>0</v>
      </c>
      <c r="D72" s="58" t="s">
        <v>163</v>
      </c>
      <c r="E72" s="60" t="s">
        <v>69</v>
      </c>
      <c r="F72" s="61">
        <v>5136</v>
      </c>
      <c r="G72" s="61">
        <v>-1839.81</v>
      </c>
      <c r="H72" s="61">
        <v>3296.19</v>
      </c>
    </row>
    <row r="73" spans="1:8">
      <c r="A73" s="58">
        <v>71</v>
      </c>
      <c r="B73" s="59">
        <v>100000403674</v>
      </c>
      <c r="C73" s="58">
        <v>0</v>
      </c>
      <c r="D73" s="58" t="s">
        <v>163</v>
      </c>
      <c r="E73" s="60" t="s">
        <v>69</v>
      </c>
      <c r="F73" s="61">
        <v>5136</v>
      </c>
      <c r="G73" s="61">
        <v>-1839.81</v>
      </c>
      <c r="H73" s="61">
        <v>3296.19</v>
      </c>
    </row>
    <row r="74" spans="1:8">
      <c r="A74" s="58">
        <v>72</v>
      </c>
      <c r="B74" s="59">
        <v>100000403675</v>
      </c>
      <c r="C74" s="58">
        <v>0</v>
      </c>
      <c r="D74" s="58" t="s">
        <v>163</v>
      </c>
      <c r="E74" s="60" t="s">
        <v>69</v>
      </c>
      <c r="F74" s="61">
        <v>5136</v>
      </c>
      <c r="G74" s="61">
        <v>-1839.81</v>
      </c>
      <c r="H74" s="61">
        <v>3296.19</v>
      </c>
    </row>
    <row r="75" spans="1:8">
      <c r="A75" s="58">
        <v>73</v>
      </c>
      <c r="B75" s="59">
        <v>100000403686</v>
      </c>
      <c r="C75" s="58">
        <v>0</v>
      </c>
      <c r="D75" s="58" t="s">
        <v>166</v>
      </c>
      <c r="E75" s="60" t="s">
        <v>167</v>
      </c>
      <c r="F75" s="61">
        <v>22898</v>
      </c>
      <c r="G75" s="61">
        <v>-8257.4</v>
      </c>
      <c r="H75" s="61">
        <v>14640.6</v>
      </c>
    </row>
    <row r="76" spans="1:8">
      <c r="A76" s="58">
        <v>74</v>
      </c>
      <c r="B76" s="59">
        <v>100000403688</v>
      </c>
      <c r="C76" s="58">
        <v>0</v>
      </c>
      <c r="D76" s="58" t="s">
        <v>168</v>
      </c>
      <c r="E76" s="60" t="s">
        <v>169</v>
      </c>
      <c r="F76" s="61">
        <v>17655</v>
      </c>
      <c r="G76" s="61">
        <v>-6396.91</v>
      </c>
      <c r="H76" s="61">
        <v>11258.09</v>
      </c>
    </row>
    <row r="77" spans="1:8">
      <c r="A77" s="58">
        <v>75</v>
      </c>
      <c r="B77" s="59">
        <v>100000403689</v>
      </c>
      <c r="C77" s="58">
        <v>0</v>
      </c>
      <c r="D77" s="58" t="s">
        <v>170</v>
      </c>
      <c r="E77" s="60" t="s">
        <v>171</v>
      </c>
      <c r="F77" s="61">
        <v>49113</v>
      </c>
      <c r="G77" s="61">
        <v>-17660.5</v>
      </c>
      <c r="H77" s="61">
        <v>31452.5</v>
      </c>
    </row>
    <row r="78" spans="1:8">
      <c r="A78" s="58">
        <v>76</v>
      </c>
      <c r="B78" s="59">
        <v>100000403690</v>
      </c>
      <c r="C78" s="58">
        <v>0</v>
      </c>
      <c r="D78" s="58" t="s">
        <v>170</v>
      </c>
      <c r="E78" s="60" t="s">
        <v>171</v>
      </c>
      <c r="F78" s="61">
        <v>49113</v>
      </c>
      <c r="G78" s="61">
        <v>-17660.5</v>
      </c>
      <c r="H78" s="61">
        <v>31452.5</v>
      </c>
    </row>
    <row r="79" spans="1:8">
      <c r="A79" s="58">
        <v>77</v>
      </c>
      <c r="B79" s="59">
        <v>100000403691</v>
      </c>
      <c r="C79" s="58">
        <v>0</v>
      </c>
      <c r="D79" s="58" t="s">
        <v>170</v>
      </c>
      <c r="E79" s="60" t="s">
        <v>171</v>
      </c>
      <c r="F79" s="61">
        <v>49113</v>
      </c>
      <c r="G79" s="61">
        <v>-17660.5</v>
      </c>
      <c r="H79" s="61">
        <v>31452.5</v>
      </c>
    </row>
    <row r="80" spans="1:8">
      <c r="A80" s="58">
        <v>78</v>
      </c>
      <c r="B80" s="59">
        <v>100000403692</v>
      </c>
      <c r="C80" s="58">
        <v>0</v>
      </c>
      <c r="D80" s="58" t="s">
        <v>170</v>
      </c>
      <c r="E80" s="60" t="s">
        <v>171</v>
      </c>
      <c r="F80" s="61">
        <v>49113</v>
      </c>
      <c r="G80" s="61">
        <v>-17660.5</v>
      </c>
      <c r="H80" s="61">
        <v>31452.5</v>
      </c>
    </row>
    <row r="81" spans="1:8">
      <c r="A81" s="58">
        <v>79</v>
      </c>
      <c r="B81" s="59">
        <v>100000403693</v>
      </c>
      <c r="C81" s="58">
        <v>0</v>
      </c>
      <c r="D81" s="58" t="s">
        <v>170</v>
      </c>
      <c r="E81" s="60" t="s">
        <v>171</v>
      </c>
      <c r="F81" s="61">
        <v>49113</v>
      </c>
      <c r="G81" s="61">
        <v>-17660.5</v>
      </c>
      <c r="H81" s="61">
        <v>31452.5</v>
      </c>
    </row>
    <row r="82" spans="1:8">
      <c r="A82" s="58">
        <v>80</v>
      </c>
      <c r="B82" s="59">
        <v>100000403694</v>
      </c>
      <c r="C82" s="58">
        <v>0</v>
      </c>
      <c r="D82" s="58" t="s">
        <v>172</v>
      </c>
      <c r="E82" s="60" t="s">
        <v>173</v>
      </c>
      <c r="F82" s="61">
        <v>9000</v>
      </c>
      <c r="G82" s="61">
        <v>-3233.22</v>
      </c>
      <c r="H82" s="61">
        <v>5766.78</v>
      </c>
    </row>
    <row r="83" spans="1:8">
      <c r="A83" s="58">
        <v>81</v>
      </c>
      <c r="B83" s="59">
        <v>100000403695</v>
      </c>
      <c r="C83" s="58">
        <v>0</v>
      </c>
      <c r="D83" s="58" t="s">
        <v>172</v>
      </c>
      <c r="E83" s="60" t="s">
        <v>173</v>
      </c>
      <c r="F83" s="61">
        <v>9000</v>
      </c>
      <c r="G83" s="61">
        <v>-3233.22</v>
      </c>
      <c r="H83" s="61">
        <v>5766.78</v>
      </c>
    </row>
    <row r="84" spans="1:8">
      <c r="A84" s="58">
        <v>82</v>
      </c>
      <c r="B84" s="59">
        <v>100000403696</v>
      </c>
      <c r="C84" s="58">
        <v>0</v>
      </c>
      <c r="D84" s="58" t="s">
        <v>172</v>
      </c>
      <c r="E84" s="60" t="s">
        <v>173</v>
      </c>
      <c r="F84" s="61">
        <v>9000</v>
      </c>
      <c r="G84" s="61">
        <v>-3233.22</v>
      </c>
      <c r="H84" s="61">
        <v>5766.78</v>
      </c>
    </row>
    <row r="85" spans="1:8">
      <c r="A85" s="58">
        <v>83</v>
      </c>
      <c r="B85" s="59">
        <v>100000412864</v>
      </c>
      <c r="C85" s="58">
        <v>0</v>
      </c>
      <c r="D85" s="58" t="s">
        <v>174</v>
      </c>
      <c r="E85" s="60" t="s">
        <v>175</v>
      </c>
      <c r="F85" s="61">
        <v>46545</v>
      </c>
      <c r="G85" s="61">
        <v>-16641.43</v>
      </c>
      <c r="H85" s="61">
        <v>29903.57</v>
      </c>
    </row>
    <row r="86" spans="1:8">
      <c r="A86" s="58">
        <v>84</v>
      </c>
      <c r="B86" s="59">
        <v>100000412865</v>
      </c>
      <c r="C86" s="58">
        <v>0</v>
      </c>
      <c r="D86" s="58" t="s">
        <v>174</v>
      </c>
      <c r="E86" s="60" t="s">
        <v>175</v>
      </c>
      <c r="F86" s="61">
        <v>46545</v>
      </c>
      <c r="G86" s="61">
        <v>-16641.43</v>
      </c>
      <c r="H86" s="61">
        <v>29903.57</v>
      </c>
    </row>
    <row r="87" spans="1:8">
      <c r="A87" s="58">
        <v>85</v>
      </c>
      <c r="B87" s="59">
        <v>100000412866</v>
      </c>
      <c r="C87" s="58">
        <v>0</v>
      </c>
      <c r="D87" s="58" t="s">
        <v>174</v>
      </c>
      <c r="E87" s="60" t="s">
        <v>175</v>
      </c>
      <c r="F87" s="61">
        <v>46545</v>
      </c>
      <c r="G87" s="61">
        <v>-16641.43</v>
      </c>
      <c r="H87" s="61">
        <v>29903.57</v>
      </c>
    </row>
    <row r="88" spans="1:8">
      <c r="A88" s="58">
        <v>86</v>
      </c>
      <c r="B88" s="59">
        <v>100000412867</v>
      </c>
      <c r="C88" s="58">
        <v>0</v>
      </c>
      <c r="D88" s="58" t="s">
        <v>174</v>
      </c>
      <c r="E88" s="60" t="s">
        <v>175</v>
      </c>
      <c r="F88" s="61">
        <v>46545</v>
      </c>
      <c r="G88" s="61">
        <v>-16641.43</v>
      </c>
      <c r="H88" s="61">
        <v>29903.57</v>
      </c>
    </row>
    <row r="89" spans="1:8">
      <c r="A89" s="58">
        <v>87</v>
      </c>
      <c r="B89" s="59">
        <v>100000412868</v>
      </c>
      <c r="C89" s="58">
        <v>0</v>
      </c>
      <c r="D89" s="58" t="s">
        <v>174</v>
      </c>
      <c r="E89" s="60" t="s">
        <v>175</v>
      </c>
      <c r="F89" s="61">
        <v>46545</v>
      </c>
      <c r="G89" s="61">
        <v>-16641.43</v>
      </c>
      <c r="H89" s="61">
        <v>29903.57</v>
      </c>
    </row>
    <row r="90" spans="1:8">
      <c r="A90" s="58">
        <v>88</v>
      </c>
      <c r="B90" s="59">
        <v>100000412869</v>
      </c>
      <c r="C90" s="58">
        <v>0</v>
      </c>
      <c r="D90" s="58" t="s">
        <v>174</v>
      </c>
      <c r="E90" s="60" t="s">
        <v>175</v>
      </c>
      <c r="F90" s="61">
        <v>46545</v>
      </c>
      <c r="G90" s="61">
        <v>-16641.43</v>
      </c>
      <c r="H90" s="61">
        <v>29903.57</v>
      </c>
    </row>
    <row r="91" spans="1:8">
      <c r="A91" s="58">
        <v>89</v>
      </c>
      <c r="B91" s="59">
        <v>100000412870</v>
      </c>
      <c r="C91" s="58">
        <v>0</v>
      </c>
      <c r="D91" s="58" t="s">
        <v>174</v>
      </c>
      <c r="E91" s="60" t="s">
        <v>175</v>
      </c>
      <c r="F91" s="61">
        <v>46545</v>
      </c>
      <c r="G91" s="61">
        <v>-16641.43</v>
      </c>
      <c r="H91" s="61">
        <v>29903.57</v>
      </c>
    </row>
    <row r="92" spans="1:8">
      <c r="A92" s="58">
        <v>90</v>
      </c>
      <c r="B92" s="59">
        <v>100000412871</v>
      </c>
      <c r="C92" s="58">
        <v>0</v>
      </c>
      <c r="D92" s="58" t="s">
        <v>174</v>
      </c>
      <c r="E92" s="60" t="s">
        <v>175</v>
      </c>
      <c r="F92" s="61">
        <v>46545</v>
      </c>
      <c r="G92" s="61">
        <v>-16641.43</v>
      </c>
      <c r="H92" s="61">
        <v>29903.57</v>
      </c>
    </row>
    <row r="93" spans="1:8">
      <c r="A93" s="58">
        <v>91</v>
      </c>
      <c r="B93" s="59">
        <v>100000412872</v>
      </c>
      <c r="C93" s="58">
        <v>0</v>
      </c>
      <c r="D93" s="58" t="s">
        <v>174</v>
      </c>
      <c r="E93" s="60" t="s">
        <v>175</v>
      </c>
      <c r="F93" s="61">
        <v>46545</v>
      </c>
      <c r="G93" s="61">
        <v>-16641.43</v>
      </c>
      <c r="H93" s="61">
        <v>29903.57</v>
      </c>
    </row>
    <row r="94" spans="1:8">
      <c r="A94" s="58">
        <v>92</v>
      </c>
      <c r="B94" s="59">
        <v>100000412878</v>
      </c>
      <c r="C94" s="58">
        <v>0</v>
      </c>
      <c r="D94" s="58" t="s">
        <v>166</v>
      </c>
      <c r="E94" s="60" t="s">
        <v>176</v>
      </c>
      <c r="F94" s="61">
        <v>49113</v>
      </c>
      <c r="G94" s="61">
        <v>-17710.96</v>
      </c>
      <c r="H94" s="61">
        <v>31402.04</v>
      </c>
    </row>
    <row r="95" spans="1:8">
      <c r="A95" s="58">
        <v>93</v>
      </c>
      <c r="B95" s="59">
        <v>100000412879</v>
      </c>
      <c r="C95" s="58">
        <v>0</v>
      </c>
      <c r="D95" s="58" t="s">
        <v>166</v>
      </c>
      <c r="E95" s="60" t="s">
        <v>176</v>
      </c>
      <c r="F95" s="61">
        <v>49113</v>
      </c>
      <c r="G95" s="61">
        <v>-17710.96</v>
      </c>
      <c r="H95" s="61">
        <v>31402.04</v>
      </c>
    </row>
    <row r="96" spans="1:8">
      <c r="A96" s="58">
        <v>94</v>
      </c>
      <c r="B96" s="59">
        <v>100000412880</v>
      </c>
      <c r="C96" s="58">
        <v>0</v>
      </c>
      <c r="D96" s="58" t="s">
        <v>166</v>
      </c>
      <c r="E96" s="60" t="s">
        <v>176</v>
      </c>
      <c r="F96" s="61">
        <v>49113</v>
      </c>
      <c r="G96" s="61">
        <v>-17710.96</v>
      </c>
      <c r="H96" s="61">
        <v>31402.04</v>
      </c>
    </row>
    <row r="97" spans="1:8">
      <c r="A97" s="58">
        <v>95</v>
      </c>
      <c r="B97" s="59">
        <v>100000412881</v>
      </c>
      <c r="C97" s="58">
        <v>0</v>
      </c>
      <c r="D97" s="58" t="s">
        <v>166</v>
      </c>
      <c r="E97" s="60" t="s">
        <v>176</v>
      </c>
      <c r="F97" s="61">
        <v>49113</v>
      </c>
      <c r="G97" s="61">
        <v>-17710.96</v>
      </c>
      <c r="H97" s="61">
        <v>31402.04</v>
      </c>
    </row>
    <row r="98" spans="1:8">
      <c r="A98" s="58">
        <v>96</v>
      </c>
      <c r="B98" s="59">
        <v>100000418321</v>
      </c>
      <c r="C98" s="58">
        <v>0</v>
      </c>
      <c r="D98" s="58" t="s">
        <v>179</v>
      </c>
      <c r="E98" s="60" t="s">
        <v>180</v>
      </c>
      <c r="F98" s="61">
        <v>45475</v>
      </c>
      <c r="G98" s="61">
        <v>-15526.91</v>
      </c>
      <c r="H98" s="61">
        <v>29948.09</v>
      </c>
    </row>
    <row r="99" spans="1:8">
      <c r="A99" s="58">
        <v>97</v>
      </c>
      <c r="B99" s="59">
        <v>100000418322</v>
      </c>
      <c r="C99" s="58">
        <v>0</v>
      </c>
      <c r="D99" s="58" t="s">
        <v>179</v>
      </c>
      <c r="E99" s="60" t="s">
        <v>181</v>
      </c>
      <c r="F99" s="61">
        <v>37450</v>
      </c>
      <c r="G99" s="61">
        <v>-12786.87</v>
      </c>
      <c r="H99" s="61">
        <v>24663.13</v>
      </c>
    </row>
    <row r="100" spans="1:8">
      <c r="A100" s="58">
        <v>98</v>
      </c>
      <c r="B100" s="59">
        <v>100000418323</v>
      </c>
      <c r="C100" s="58">
        <v>0</v>
      </c>
      <c r="D100" s="58" t="s">
        <v>179</v>
      </c>
      <c r="E100" s="60" t="s">
        <v>181</v>
      </c>
      <c r="F100" s="61">
        <v>37450</v>
      </c>
      <c r="G100" s="61">
        <v>-12786.87</v>
      </c>
      <c r="H100" s="61">
        <v>24663.13</v>
      </c>
    </row>
    <row r="101" spans="1:8">
      <c r="A101" s="58">
        <v>99</v>
      </c>
      <c r="B101" s="59">
        <v>100000418324</v>
      </c>
      <c r="C101" s="58">
        <v>0</v>
      </c>
      <c r="D101" s="58" t="s">
        <v>179</v>
      </c>
      <c r="E101" s="60" t="s">
        <v>181</v>
      </c>
      <c r="F101" s="61">
        <v>37450</v>
      </c>
      <c r="G101" s="61">
        <v>-12786.87</v>
      </c>
      <c r="H101" s="61">
        <v>24663.13</v>
      </c>
    </row>
    <row r="102" spans="1:8">
      <c r="A102" s="58">
        <v>100</v>
      </c>
      <c r="B102" s="59">
        <v>100000418325</v>
      </c>
      <c r="C102" s="58">
        <v>0</v>
      </c>
      <c r="D102" s="58" t="s">
        <v>179</v>
      </c>
      <c r="E102" s="60" t="s">
        <v>181</v>
      </c>
      <c r="F102" s="61">
        <v>37450</v>
      </c>
      <c r="G102" s="61">
        <v>-12786.87</v>
      </c>
      <c r="H102" s="61">
        <v>24663.13</v>
      </c>
    </row>
    <row r="103" spans="1:8">
      <c r="A103" s="58">
        <v>101</v>
      </c>
      <c r="B103" s="59">
        <v>100000418326</v>
      </c>
      <c r="C103" s="58">
        <v>0</v>
      </c>
      <c r="D103" s="58" t="s">
        <v>179</v>
      </c>
      <c r="E103" s="60" t="s">
        <v>181</v>
      </c>
      <c r="F103" s="61">
        <v>37450</v>
      </c>
      <c r="G103" s="61">
        <v>-12786.87</v>
      </c>
      <c r="H103" s="61">
        <v>24663.13</v>
      </c>
    </row>
    <row r="104" spans="1:8">
      <c r="A104" s="58">
        <v>102</v>
      </c>
      <c r="B104" s="59">
        <v>100000418327</v>
      </c>
      <c r="C104" s="58">
        <v>0</v>
      </c>
      <c r="D104" s="58" t="s">
        <v>179</v>
      </c>
      <c r="E104" s="60" t="s">
        <v>182</v>
      </c>
      <c r="F104" s="61">
        <v>48150</v>
      </c>
      <c r="G104" s="61">
        <v>-16440.259999999998</v>
      </c>
      <c r="H104" s="61">
        <v>31709.74</v>
      </c>
    </row>
    <row r="105" spans="1:8">
      <c r="A105" s="58">
        <v>103</v>
      </c>
      <c r="B105" s="59">
        <v>100000418328</v>
      </c>
      <c r="C105" s="58">
        <v>0</v>
      </c>
      <c r="D105" s="58" t="s">
        <v>179</v>
      </c>
      <c r="E105" s="60" t="s">
        <v>182</v>
      </c>
      <c r="F105" s="61">
        <v>48150</v>
      </c>
      <c r="G105" s="61">
        <v>-16440.259999999998</v>
      </c>
      <c r="H105" s="61">
        <v>31709.74</v>
      </c>
    </row>
    <row r="106" spans="1:8">
      <c r="A106" s="58">
        <v>104</v>
      </c>
      <c r="B106" s="59">
        <v>100000418329</v>
      </c>
      <c r="C106" s="58">
        <v>0</v>
      </c>
      <c r="D106" s="58" t="s">
        <v>179</v>
      </c>
      <c r="E106" s="60" t="s">
        <v>182</v>
      </c>
      <c r="F106" s="61">
        <v>48150</v>
      </c>
      <c r="G106" s="61">
        <v>-16440.259999999998</v>
      </c>
      <c r="H106" s="61">
        <v>31709.74</v>
      </c>
    </row>
    <row r="107" spans="1:8">
      <c r="A107" s="58">
        <v>105</v>
      </c>
      <c r="B107" s="59">
        <v>100000418330</v>
      </c>
      <c r="C107" s="58">
        <v>0</v>
      </c>
      <c r="D107" s="58" t="s">
        <v>179</v>
      </c>
      <c r="E107" s="60" t="s">
        <v>182</v>
      </c>
      <c r="F107" s="61">
        <v>48150</v>
      </c>
      <c r="G107" s="61">
        <v>-16440.259999999998</v>
      </c>
      <c r="H107" s="61">
        <v>31709.74</v>
      </c>
    </row>
    <row r="108" spans="1:8">
      <c r="A108" s="58">
        <v>106</v>
      </c>
      <c r="B108" s="59">
        <v>100000418331</v>
      </c>
      <c r="C108" s="58">
        <v>0</v>
      </c>
      <c r="D108" s="58" t="s">
        <v>179</v>
      </c>
      <c r="E108" s="60" t="s">
        <v>182</v>
      </c>
      <c r="F108" s="61">
        <v>48150</v>
      </c>
      <c r="G108" s="61">
        <v>-16440.259999999998</v>
      </c>
      <c r="H108" s="61">
        <v>31709.74</v>
      </c>
    </row>
    <row r="109" spans="1:8">
      <c r="A109" s="58">
        <v>107</v>
      </c>
      <c r="B109" s="59">
        <v>100000569781</v>
      </c>
      <c r="C109" s="58">
        <v>0</v>
      </c>
      <c r="D109" s="58" t="s">
        <v>184</v>
      </c>
      <c r="E109" s="60" t="s">
        <v>185</v>
      </c>
      <c r="F109" s="61">
        <v>20000</v>
      </c>
      <c r="G109" s="61">
        <v>-3121.8</v>
      </c>
      <c r="H109" s="61">
        <v>16878.2</v>
      </c>
    </row>
    <row r="110" spans="1:8">
      <c r="A110" s="58">
        <v>108</v>
      </c>
      <c r="B110" s="59">
        <v>100000569782</v>
      </c>
      <c r="C110" s="58">
        <v>0</v>
      </c>
      <c r="D110" s="58" t="s">
        <v>184</v>
      </c>
      <c r="E110" s="60" t="s">
        <v>185</v>
      </c>
      <c r="F110" s="61">
        <v>20000</v>
      </c>
      <c r="G110" s="61">
        <v>-3121.8</v>
      </c>
      <c r="H110" s="61">
        <v>16878.2</v>
      </c>
    </row>
    <row r="111" spans="1:8">
      <c r="A111" s="58">
        <v>109</v>
      </c>
      <c r="B111" s="59">
        <v>100000569783</v>
      </c>
      <c r="C111" s="58">
        <v>0</v>
      </c>
      <c r="D111" s="58" t="s">
        <v>184</v>
      </c>
      <c r="E111" s="60" t="s">
        <v>185</v>
      </c>
      <c r="F111" s="61">
        <v>20000</v>
      </c>
      <c r="G111" s="61">
        <v>-3121.8</v>
      </c>
      <c r="H111" s="61">
        <v>16878.2</v>
      </c>
    </row>
    <row r="112" spans="1:8">
      <c r="A112" s="58">
        <v>110</v>
      </c>
      <c r="B112" s="59">
        <v>100000569784</v>
      </c>
      <c r="C112" s="58">
        <v>0</v>
      </c>
      <c r="D112" s="58" t="s">
        <v>184</v>
      </c>
      <c r="E112" s="60" t="s">
        <v>185</v>
      </c>
      <c r="F112" s="61">
        <v>20000</v>
      </c>
      <c r="G112" s="61">
        <v>-3121.8</v>
      </c>
      <c r="H112" s="61">
        <v>16878.2</v>
      </c>
    </row>
    <row r="113" spans="1:8">
      <c r="A113" s="58">
        <v>111</v>
      </c>
      <c r="B113" s="59">
        <v>100000569785</v>
      </c>
      <c r="C113" s="58">
        <v>0</v>
      </c>
      <c r="D113" s="58" t="s">
        <v>184</v>
      </c>
      <c r="E113" s="60" t="s">
        <v>186</v>
      </c>
      <c r="F113" s="61">
        <v>65000</v>
      </c>
      <c r="G113" s="61">
        <v>-10145.86</v>
      </c>
      <c r="H113" s="61">
        <v>54854.14</v>
      </c>
    </row>
    <row r="114" spans="1:8">
      <c r="A114" s="58">
        <v>112</v>
      </c>
      <c r="B114" s="59">
        <v>100000569786</v>
      </c>
      <c r="C114" s="58">
        <v>0</v>
      </c>
      <c r="D114" s="58" t="s">
        <v>184</v>
      </c>
      <c r="E114" s="60" t="s">
        <v>186</v>
      </c>
      <c r="F114" s="61">
        <v>65000</v>
      </c>
      <c r="G114" s="61">
        <v>-10145.86</v>
      </c>
      <c r="H114" s="61">
        <v>54854.14</v>
      </c>
    </row>
    <row r="115" spans="1:8">
      <c r="A115" s="58">
        <v>113</v>
      </c>
      <c r="B115" s="59">
        <v>100000569787</v>
      </c>
      <c r="C115" s="58">
        <v>0</v>
      </c>
      <c r="D115" s="58" t="s">
        <v>184</v>
      </c>
      <c r="E115" s="60" t="s">
        <v>187</v>
      </c>
      <c r="F115" s="61">
        <v>12500</v>
      </c>
      <c r="G115" s="61">
        <v>-1951.13</v>
      </c>
      <c r="H115" s="61">
        <v>10548.87</v>
      </c>
    </row>
    <row r="116" spans="1:8">
      <c r="A116" s="58">
        <v>114</v>
      </c>
      <c r="B116" s="59">
        <v>100000583789</v>
      </c>
      <c r="C116" s="58">
        <v>0</v>
      </c>
      <c r="D116" s="58" t="s">
        <v>188</v>
      </c>
      <c r="E116" s="60" t="s">
        <v>190</v>
      </c>
      <c r="F116" s="61">
        <v>36000.15</v>
      </c>
      <c r="G116" s="61">
        <v>-4117.83</v>
      </c>
      <c r="H116" s="61">
        <v>31882.32</v>
      </c>
    </row>
    <row r="117" spans="1:8">
      <c r="A117" s="58">
        <v>115</v>
      </c>
      <c r="B117" s="59">
        <v>100000583790</v>
      </c>
      <c r="C117" s="58">
        <v>0</v>
      </c>
      <c r="D117" s="58" t="s">
        <v>188</v>
      </c>
      <c r="E117" s="60" t="s">
        <v>191</v>
      </c>
      <c r="F117" s="61">
        <v>48150</v>
      </c>
      <c r="G117" s="61">
        <v>-5507.57</v>
      </c>
      <c r="H117" s="61">
        <v>42642.43</v>
      </c>
    </row>
    <row r="118" spans="1:8">
      <c r="A118" s="58">
        <v>116</v>
      </c>
      <c r="B118" s="59">
        <v>100000583791</v>
      </c>
      <c r="C118" s="58">
        <v>0</v>
      </c>
      <c r="D118" s="58" t="s">
        <v>188</v>
      </c>
      <c r="E118" s="60" t="s">
        <v>192</v>
      </c>
      <c r="F118" s="61">
        <v>49808.5</v>
      </c>
      <c r="G118" s="61">
        <v>-5697.27</v>
      </c>
      <c r="H118" s="61">
        <v>44111.23</v>
      </c>
    </row>
    <row r="119" spans="1:8">
      <c r="A119" s="58">
        <v>117</v>
      </c>
      <c r="B119" s="59">
        <v>100000583792</v>
      </c>
      <c r="C119" s="58">
        <v>0</v>
      </c>
      <c r="D119" s="58" t="s">
        <v>188</v>
      </c>
      <c r="E119" s="60" t="s">
        <v>193</v>
      </c>
      <c r="F119" s="61">
        <v>35952</v>
      </c>
      <c r="G119" s="61">
        <v>-4112.32</v>
      </c>
      <c r="H119" s="61">
        <v>31839.68</v>
      </c>
    </row>
    <row r="120" spans="1:8">
      <c r="A120" s="58">
        <v>118</v>
      </c>
      <c r="B120" s="59">
        <v>100000583793</v>
      </c>
      <c r="C120" s="58">
        <v>0</v>
      </c>
      <c r="D120" s="58" t="s">
        <v>188</v>
      </c>
      <c r="E120" s="60" t="s">
        <v>194</v>
      </c>
      <c r="F120" s="61">
        <v>34668</v>
      </c>
      <c r="G120" s="61">
        <v>-3965.45</v>
      </c>
      <c r="H120" s="61">
        <v>30702.55</v>
      </c>
    </row>
    <row r="121" spans="1:8">
      <c r="A121" s="58">
        <v>119</v>
      </c>
      <c r="B121" s="59">
        <v>100000584850</v>
      </c>
      <c r="C121" s="58">
        <v>0</v>
      </c>
      <c r="D121" s="58" t="s">
        <v>195</v>
      </c>
      <c r="E121" s="60" t="s">
        <v>196</v>
      </c>
      <c r="F121" s="61">
        <v>11235</v>
      </c>
      <c r="G121" s="61">
        <v>-1300.49</v>
      </c>
      <c r="H121" s="61">
        <v>9934.51</v>
      </c>
    </row>
    <row r="122" spans="1:8">
      <c r="A122" s="58">
        <v>120</v>
      </c>
      <c r="B122" s="59">
        <v>100000629845</v>
      </c>
      <c r="C122" s="58">
        <v>0</v>
      </c>
      <c r="D122" s="58" t="s">
        <v>197</v>
      </c>
      <c r="E122" s="60" t="s">
        <v>198</v>
      </c>
      <c r="F122" s="61">
        <v>50825</v>
      </c>
      <c r="G122" s="61">
        <v>-4560.33</v>
      </c>
      <c r="H122" s="61">
        <v>46264.67</v>
      </c>
    </row>
    <row r="123" spans="1:8">
      <c r="A123" s="58">
        <v>121</v>
      </c>
      <c r="B123" s="59">
        <v>100000629846</v>
      </c>
      <c r="C123" s="58">
        <v>0</v>
      </c>
      <c r="D123" s="58" t="s">
        <v>197</v>
      </c>
      <c r="E123" s="60" t="s">
        <v>198</v>
      </c>
      <c r="F123" s="61">
        <v>50825</v>
      </c>
      <c r="G123" s="61">
        <v>-4560.33</v>
      </c>
      <c r="H123" s="61">
        <v>46264.67</v>
      </c>
    </row>
    <row r="124" spans="1:8">
      <c r="A124" s="58">
        <v>122</v>
      </c>
      <c r="B124" s="59">
        <v>100000661484</v>
      </c>
      <c r="C124" s="58">
        <v>0</v>
      </c>
      <c r="D124" s="58" t="s">
        <v>199</v>
      </c>
      <c r="E124" s="60" t="s">
        <v>200</v>
      </c>
      <c r="F124" s="61">
        <v>23540</v>
      </c>
      <c r="G124" s="61">
        <v>-1297.92</v>
      </c>
      <c r="H124" s="61">
        <v>22242.080000000002</v>
      </c>
    </row>
    <row r="125" spans="1:8">
      <c r="A125" s="58">
        <v>123</v>
      </c>
      <c r="B125" s="59">
        <v>100000661485</v>
      </c>
      <c r="C125" s="58">
        <v>0</v>
      </c>
      <c r="D125" s="58" t="s">
        <v>199</v>
      </c>
      <c r="E125" s="60" t="s">
        <v>200</v>
      </c>
      <c r="F125" s="61">
        <v>23540</v>
      </c>
      <c r="G125" s="61">
        <v>-1297.92</v>
      </c>
      <c r="H125" s="61">
        <v>22242.080000000002</v>
      </c>
    </row>
    <row r="126" spans="1:8">
      <c r="A126" s="58">
        <v>124</v>
      </c>
      <c r="B126" s="59">
        <v>100000661486</v>
      </c>
      <c r="C126" s="58">
        <v>0</v>
      </c>
      <c r="D126" s="58" t="s">
        <v>199</v>
      </c>
      <c r="E126" s="60" t="s">
        <v>200</v>
      </c>
      <c r="F126" s="61">
        <v>23540</v>
      </c>
      <c r="G126" s="61">
        <v>-1297.92</v>
      </c>
      <c r="H126" s="61">
        <v>22242.080000000002</v>
      </c>
    </row>
    <row r="127" spans="1:8">
      <c r="A127" s="58">
        <v>125</v>
      </c>
      <c r="B127" s="59">
        <v>100000661487</v>
      </c>
      <c r="C127" s="58">
        <v>0</v>
      </c>
      <c r="D127" s="58" t="s">
        <v>199</v>
      </c>
      <c r="E127" s="60" t="s">
        <v>200</v>
      </c>
      <c r="F127" s="61">
        <v>23540</v>
      </c>
      <c r="G127" s="61">
        <v>-1297.92</v>
      </c>
      <c r="H127" s="61">
        <v>22242.080000000002</v>
      </c>
    </row>
    <row r="128" spans="1:8">
      <c r="A128" s="58">
        <v>126</v>
      </c>
      <c r="B128" s="59">
        <v>100000661488</v>
      </c>
      <c r="C128" s="58">
        <v>0</v>
      </c>
      <c r="D128" s="58" t="s">
        <v>199</v>
      </c>
      <c r="E128" s="60" t="s">
        <v>200</v>
      </c>
      <c r="F128" s="61">
        <v>23540</v>
      </c>
      <c r="G128" s="61">
        <v>-1297.92</v>
      </c>
      <c r="H128" s="61">
        <v>22242.080000000002</v>
      </c>
    </row>
    <row r="129" spans="1:8">
      <c r="A129" s="58">
        <v>127</v>
      </c>
      <c r="B129" s="59">
        <v>100000661489</v>
      </c>
      <c r="C129" s="58">
        <v>0</v>
      </c>
      <c r="D129" s="58" t="s">
        <v>199</v>
      </c>
      <c r="E129" s="60" t="s">
        <v>200</v>
      </c>
      <c r="F129" s="61">
        <v>23540</v>
      </c>
      <c r="G129" s="61">
        <v>-1297.93</v>
      </c>
      <c r="H129" s="61">
        <v>22242.07</v>
      </c>
    </row>
    <row r="130" spans="1:8">
      <c r="A130" s="58">
        <v>128</v>
      </c>
      <c r="B130" s="59">
        <v>100000661490</v>
      </c>
      <c r="C130" s="58">
        <v>0</v>
      </c>
      <c r="D130" s="58" t="s">
        <v>199</v>
      </c>
      <c r="E130" s="60" t="s">
        <v>201</v>
      </c>
      <c r="F130" s="61">
        <v>26750</v>
      </c>
      <c r="G130" s="61">
        <v>-1474.91</v>
      </c>
      <c r="H130" s="61">
        <v>25275.09</v>
      </c>
    </row>
    <row r="131" spans="1:8">
      <c r="A131" s="58">
        <v>129</v>
      </c>
      <c r="B131" s="59">
        <v>100000661491</v>
      </c>
      <c r="C131" s="58">
        <v>0</v>
      </c>
      <c r="D131" s="58" t="s">
        <v>199</v>
      </c>
      <c r="E131" s="60" t="s">
        <v>201</v>
      </c>
      <c r="F131" s="61">
        <v>26750</v>
      </c>
      <c r="G131" s="61">
        <v>-1474.91</v>
      </c>
      <c r="H131" s="61">
        <v>25275.09</v>
      </c>
    </row>
    <row r="132" spans="1:8">
      <c r="A132" s="58">
        <v>130</v>
      </c>
      <c r="B132" s="59">
        <v>100000661492</v>
      </c>
      <c r="C132" s="58">
        <v>0</v>
      </c>
      <c r="D132" s="58" t="s">
        <v>199</v>
      </c>
      <c r="E132" s="60" t="s">
        <v>201</v>
      </c>
      <c r="F132" s="61">
        <v>26750</v>
      </c>
      <c r="G132" s="61">
        <v>-1474.92</v>
      </c>
      <c r="H132" s="61">
        <v>25275.08</v>
      </c>
    </row>
    <row r="133" spans="1:8">
      <c r="A133" s="58">
        <v>131</v>
      </c>
      <c r="B133" s="59">
        <v>100000661493</v>
      </c>
      <c r="C133" s="58">
        <v>0</v>
      </c>
      <c r="D133" s="58" t="s">
        <v>199</v>
      </c>
      <c r="E133" s="60" t="s">
        <v>202</v>
      </c>
      <c r="F133" s="61">
        <v>30495</v>
      </c>
      <c r="G133" s="61">
        <v>-1681.4</v>
      </c>
      <c r="H133" s="61">
        <v>28813.599999999999</v>
      </c>
    </row>
    <row r="134" spans="1:8">
      <c r="A134" s="58">
        <v>132</v>
      </c>
      <c r="B134" s="59">
        <v>100000661494</v>
      </c>
      <c r="C134" s="58">
        <v>0</v>
      </c>
      <c r="D134" s="58" t="s">
        <v>199</v>
      </c>
      <c r="E134" s="60" t="s">
        <v>202</v>
      </c>
      <c r="F134" s="61">
        <v>30495</v>
      </c>
      <c r="G134" s="61">
        <v>-1681.4</v>
      </c>
      <c r="H134" s="61">
        <v>28813.599999999999</v>
      </c>
    </row>
    <row r="135" spans="1:8">
      <c r="A135" s="58">
        <v>133</v>
      </c>
      <c r="B135" s="59">
        <v>100000661495</v>
      </c>
      <c r="C135" s="58">
        <v>0</v>
      </c>
      <c r="D135" s="58" t="s">
        <v>199</v>
      </c>
      <c r="E135" s="60" t="s">
        <v>203</v>
      </c>
      <c r="F135" s="61">
        <v>35310</v>
      </c>
      <c r="G135" s="61">
        <v>-1946.89</v>
      </c>
      <c r="H135" s="61">
        <v>33363.11</v>
      </c>
    </row>
    <row r="136" spans="1:8">
      <c r="A136" s="58">
        <v>134</v>
      </c>
      <c r="B136" s="59">
        <v>100000661496</v>
      </c>
      <c r="C136" s="58">
        <v>0</v>
      </c>
      <c r="D136" s="58" t="s">
        <v>199</v>
      </c>
      <c r="E136" s="60" t="s">
        <v>203</v>
      </c>
      <c r="F136" s="61">
        <v>35310</v>
      </c>
      <c r="G136" s="61">
        <v>-1946.89</v>
      </c>
      <c r="H136" s="61">
        <v>33363.11</v>
      </c>
    </row>
    <row r="137" spans="1:8">
      <c r="A137" s="58">
        <v>135</v>
      </c>
      <c r="B137" s="59">
        <v>100000661497</v>
      </c>
      <c r="C137" s="58">
        <v>0</v>
      </c>
      <c r="D137" s="58" t="s">
        <v>199</v>
      </c>
      <c r="E137" s="60" t="s">
        <v>203</v>
      </c>
      <c r="F137" s="61">
        <v>35310</v>
      </c>
      <c r="G137" s="61">
        <v>-1946.89</v>
      </c>
      <c r="H137" s="61">
        <v>33363.11</v>
      </c>
    </row>
    <row r="138" spans="1:8">
      <c r="A138" s="58">
        <v>136</v>
      </c>
      <c r="B138" s="59">
        <v>100000661498</v>
      </c>
      <c r="C138" s="58">
        <v>0</v>
      </c>
      <c r="D138" s="58" t="s">
        <v>199</v>
      </c>
      <c r="E138" s="60" t="s">
        <v>204</v>
      </c>
      <c r="F138" s="61">
        <v>38092</v>
      </c>
      <c r="G138" s="61">
        <v>-2100.2800000000002</v>
      </c>
      <c r="H138" s="61">
        <v>35991.72</v>
      </c>
    </row>
    <row r="139" spans="1:8">
      <c r="A139" s="58">
        <v>137</v>
      </c>
      <c r="B139" s="59">
        <v>100000661499</v>
      </c>
      <c r="C139" s="58">
        <v>0</v>
      </c>
      <c r="D139" s="58" t="s">
        <v>199</v>
      </c>
      <c r="E139" s="60" t="s">
        <v>204</v>
      </c>
      <c r="F139" s="61">
        <v>38092</v>
      </c>
      <c r="G139" s="61">
        <v>-2100.2800000000002</v>
      </c>
      <c r="H139" s="61">
        <v>35991.72</v>
      </c>
    </row>
    <row r="140" spans="1:8">
      <c r="A140" s="58">
        <v>138</v>
      </c>
      <c r="B140" s="59">
        <v>100000661500</v>
      </c>
      <c r="C140" s="58">
        <v>0</v>
      </c>
      <c r="D140" s="58" t="s">
        <v>199</v>
      </c>
      <c r="E140" s="60" t="s">
        <v>204</v>
      </c>
      <c r="F140" s="61">
        <v>38092</v>
      </c>
      <c r="G140" s="61">
        <v>-2100.27</v>
      </c>
      <c r="H140" s="61">
        <v>35991.730000000003</v>
      </c>
    </row>
    <row r="141" spans="1:8">
      <c r="A141" s="58">
        <v>139</v>
      </c>
      <c r="B141" s="59">
        <v>100000661655</v>
      </c>
      <c r="C141" s="58">
        <v>0</v>
      </c>
      <c r="D141" s="58" t="s">
        <v>205</v>
      </c>
      <c r="E141" s="60" t="s">
        <v>206</v>
      </c>
      <c r="F141" s="61">
        <v>16500</v>
      </c>
      <c r="G141" s="61">
        <v>-892.81</v>
      </c>
      <c r="H141" s="61">
        <v>15607.19</v>
      </c>
    </row>
    <row r="142" spans="1:8">
      <c r="A142" s="58">
        <v>140</v>
      </c>
      <c r="B142" s="59">
        <v>100000661656</v>
      </c>
      <c r="C142" s="58">
        <v>0</v>
      </c>
      <c r="D142" s="58" t="s">
        <v>205</v>
      </c>
      <c r="E142" s="60" t="s">
        <v>206</v>
      </c>
      <c r="F142" s="61">
        <v>16500</v>
      </c>
      <c r="G142" s="61">
        <v>-892.81</v>
      </c>
      <c r="H142" s="61">
        <v>15607.19</v>
      </c>
    </row>
    <row r="143" spans="1:8">
      <c r="A143" s="58">
        <v>141</v>
      </c>
      <c r="B143" s="59">
        <v>100000661657</v>
      </c>
      <c r="C143" s="58">
        <v>0</v>
      </c>
      <c r="D143" s="58" t="s">
        <v>205</v>
      </c>
      <c r="E143" s="60" t="s">
        <v>207</v>
      </c>
      <c r="F143" s="61">
        <v>27000</v>
      </c>
      <c r="G143" s="61">
        <v>-1460.96</v>
      </c>
      <c r="H143" s="61">
        <v>25539.040000000001</v>
      </c>
    </row>
    <row r="144" spans="1:8">
      <c r="A144" s="58">
        <v>142</v>
      </c>
      <c r="B144" s="59">
        <v>100000716873</v>
      </c>
      <c r="C144" s="58">
        <v>0</v>
      </c>
      <c r="D144" s="58" t="s">
        <v>210</v>
      </c>
      <c r="E144" s="60" t="s">
        <v>211</v>
      </c>
      <c r="F144" s="61">
        <v>28000</v>
      </c>
      <c r="G144" s="61">
        <v>-76.709999999999994</v>
      </c>
      <c r="H144" s="61">
        <v>27923.29</v>
      </c>
    </row>
    <row r="145" spans="1:8">
      <c r="A145" s="79" t="s">
        <v>9</v>
      </c>
      <c r="B145" s="79"/>
      <c r="C145" s="79"/>
      <c r="D145" s="79"/>
      <c r="E145" s="79"/>
      <c r="F145" s="69">
        <f>SUM(F3:F144)</f>
        <v>4265797.5399999991</v>
      </c>
      <c r="G145" s="69">
        <f t="shared" ref="G145:H145" si="0">SUM(G3:G144)</f>
        <v>-1769956.5800000003</v>
      </c>
      <c r="H145" s="69">
        <f t="shared" si="0"/>
        <v>2495840.9599999986</v>
      </c>
    </row>
    <row r="147" spans="1:8">
      <c r="A147" s="77" t="s">
        <v>10</v>
      </c>
      <c r="B147" s="77"/>
      <c r="C147" s="77"/>
      <c r="D147" s="77"/>
      <c r="E147" s="77"/>
      <c r="F147" s="78"/>
      <c r="G147" s="78"/>
      <c r="H147" s="78"/>
    </row>
    <row r="148" spans="1:8">
      <c r="A148" s="54" t="s">
        <v>7</v>
      </c>
      <c r="B148" s="55" t="s">
        <v>0</v>
      </c>
      <c r="C148" s="54" t="s">
        <v>1</v>
      </c>
      <c r="D148" s="54" t="s">
        <v>2</v>
      </c>
      <c r="E148" s="54" t="s">
        <v>3</v>
      </c>
      <c r="F148" s="56" t="s">
        <v>4</v>
      </c>
      <c r="G148" s="56" t="s">
        <v>5</v>
      </c>
      <c r="H148" s="56" t="s">
        <v>6</v>
      </c>
    </row>
    <row r="149" spans="1:8">
      <c r="A149" s="63">
        <v>1</v>
      </c>
      <c r="B149" s="59">
        <v>100000077401</v>
      </c>
      <c r="C149" s="58">
        <v>0</v>
      </c>
      <c r="D149" s="58" t="s">
        <v>60</v>
      </c>
      <c r="E149" s="60" t="s">
        <v>61</v>
      </c>
      <c r="F149" s="61">
        <v>34240</v>
      </c>
      <c r="G149" s="61">
        <v>-34239</v>
      </c>
      <c r="H149" s="61">
        <v>1</v>
      </c>
    </row>
    <row r="150" spans="1:8">
      <c r="A150" s="63">
        <v>2</v>
      </c>
      <c r="B150" s="59">
        <v>100000079184</v>
      </c>
      <c r="C150" s="58">
        <v>0</v>
      </c>
      <c r="D150" s="58" t="s">
        <v>62</v>
      </c>
      <c r="E150" s="60" t="s">
        <v>63</v>
      </c>
      <c r="F150" s="61">
        <v>24931</v>
      </c>
      <c r="G150" s="61">
        <v>-24930</v>
      </c>
      <c r="H150" s="61">
        <v>1</v>
      </c>
    </row>
    <row r="151" spans="1:8">
      <c r="A151" s="63">
        <v>3</v>
      </c>
      <c r="B151" s="59">
        <v>100000079185</v>
      </c>
      <c r="C151" s="58">
        <v>0</v>
      </c>
      <c r="D151" s="58" t="s">
        <v>62</v>
      </c>
      <c r="E151" s="60" t="s">
        <v>63</v>
      </c>
      <c r="F151" s="61">
        <v>24931</v>
      </c>
      <c r="G151" s="61">
        <v>-24930</v>
      </c>
      <c r="H151" s="61">
        <v>1</v>
      </c>
    </row>
    <row r="152" spans="1:8">
      <c r="A152" s="63">
        <v>4</v>
      </c>
      <c r="B152" s="59">
        <v>100000079186</v>
      </c>
      <c r="C152" s="58">
        <v>0</v>
      </c>
      <c r="D152" s="58" t="s">
        <v>62</v>
      </c>
      <c r="E152" s="60" t="s">
        <v>63</v>
      </c>
      <c r="F152" s="61">
        <v>24931</v>
      </c>
      <c r="G152" s="61">
        <v>-24930</v>
      </c>
      <c r="H152" s="61">
        <v>1</v>
      </c>
    </row>
    <row r="153" spans="1:8">
      <c r="A153" s="63">
        <v>5</v>
      </c>
      <c r="B153" s="59">
        <v>100000094752</v>
      </c>
      <c r="C153" s="58">
        <v>0</v>
      </c>
      <c r="D153" s="58" t="s">
        <v>64</v>
      </c>
      <c r="E153" s="60" t="s">
        <v>65</v>
      </c>
      <c r="F153" s="61">
        <v>37417.9</v>
      </c>
      <c r="G153" s="61">
        <v>-37416.9</v>
      </c>
      <c r="H153" s="61">
        <v>1</v>
      </c>
    </row>
    <row r="154" spans="1:8">
      <c r="A154" s="63">
        <v>6</v>
      </c>
      <c r="B154" s="59">
        <v>100000094798</v>
      </c>
      <c r="C154" s="58">
        <v>0</v>
      </c>
      <c r="D154" s="58" t="s">
        <v>64</v>
      </c>
      <c r="E154" s="60" t="s">
        <v>66</v>
      </c>
      <c r="F154" s="61">
        <v>31500</v>
      </c>
      <c r="G154" s="61">
        <v>-31499</v>
      </c>
      <c r="H154" s="61">
        <v>1</v>
      </c>
    </row>
    <row r="155" spans="1:8">
      <c r="A155" s="63">
        <v>7</v>
      </c>
      <c r="B155" s="59">
        <v>100000094799</v>
      </c>
      <c r="C155" s="58">
        <v>0</v>
      </c>
      <c r="D155" s="58" t="s">
        <v>64</v>
      </c>
      <c r="E155" s="60" t="s">
        <v>67</v>
      </c>
      <c r="F155" s="61">
        <v>16540</v>
      </c>
      <c r="G155" s="61">
        <v>-16539</v>
      </c>
      <c r="H155" s="61">
        <v>1</v>
      </c>
    </row>
    <row r="156" spans="1:8">
      <c r="A156" s="63">
        <v>8</v>
      </c>
      <c r="B156" s="59">
        <v>100000094861</v>
      </c>
      <c r="C156" s="58">
        <v>0</v>
      </c>
      <c r="D156" s="58" t="s">
        <v>64</v>
      </c>
      <c r="E156" s="60" t="s">
        <v>68</v>
      </c>
      <c r="F156" s="61">
        <v>20629.599999999999</v>
      </c>
      <c r="G156" s="61">
        <v>-20628.599999999999</v>
      </c>
      <c r="H156" s="61">
        <v>1</v>
      </c>
    </row>
    <row r="157" spans="1:8">
      <c r="A157" s="63">
        <v>9</v>
      </c>
      <c r="B157" s="59">
        <v>100000094862</v>
      </c>
      <c r="C157" s="58">
        <v>0</v>
      </c>
      <c r="D157" s="58" t="s">
        <v>64</v>
      </c>
      <c r="E157" s="60" t="s">
        <v>69</v>
      </c>
      <c r="F157" s="61">
        <v>10919.35</v>
      </c>
      <c r="G157" s="61">
        <v>-10918.35</v>
      </c>
      <c r="H157" s="61">
        <v>1</v>
      </c>
    </row>
    <row r="158" spans="1:8">
      <c r="A158" s="63">
        <v>10</v>
      </c>
      <c r="B158" s="59">
        <v>100000094863</v>
      </c>
      <c r="C158" s="64">
        <v>0</v>
      </c>
      <c r="D158" s="58" t="s">
        <v>64</v>
      </c>
      <c r="E158" s="60" t="s">
        <v>69</v>
      </c>
      <c r="F158" s="61">
        <v>10919.35</v>
      </c>
      <c r="G158" s="61">
        <v>-10918.35</v>
      </c>
      <c r="H158" s="61">
        <v>1</v>
      </c>
    </row>
    <row r="159" spans="1:8">
      <c r="A159" s="63">
        <v>11</v>
      </c>
      <c r="B159" s="59">
        <v>100000094864</v>
      </c>
      <c r="C159" s="64">
        <v>0</v>
      </c>
      <c r="D159" s="58" t="s">
        <v>64</v>
      </c>
      <c r="E159" s="60" t="s">
        <v>69</v>
      </c>
      <c r="F159" s="61">
        <v>10919.35</v>
      </c>
      <c r="G159" s="61">
        <v>-10918.35</v>
      </c>
      <c r="H159" s="61">
        <v>1</v>
      </c>
    </row>
    <row r="160" spans="1:8">
      <c r="A160" s="63">
        <v>12</v>
      </c>
      <c r="B160" s="59">
        <v>100000094872</v>
      </c>
      <c r="C160" s="64">
        <v>0</v>
      </c>
      <c r="D160" s="58" t="s">
        <v>64</v>
      </c>
      <c r="E160" s="60" t="s">
        <v>70</v>
      </c>
      <c r="F160" s="61">
        <v>7035.25</v>
      </c>
      <c r="G160" s="61">
        <v>-7034.25</v>
      </c>
      <c r="H160" s="61">
        <v>1</v>
      </c>
    </row>
    <row r="161" spans="1:8">
      <c r="A161" s="63">
        <v>13</v>
      </c>
      <c r="B161" s="59">
        <v>100000094873</v>
      </c>
      <c r="C161" s="64">
        <v>0</v>
      </c>
      <c r="D161" s="58" t="s">
        <v>64</v>
      </c>
      <c r="E161" s="60" t="s">
        <v>70</v>
      </c>
      <c r="F161" s="61">
        <v>7035.25</v>
      </c>
      <c r="G161" s="61">
        <v>-7034.25</v>
      </c>
      <c r="H161" s="61">
        <v>1</v>
      </c>
    </row>
    <row r="162" spans="1:8">
      <c r="A162" s="63">
        <v>14</v>
      </c>
      <c r="B162" s="59">
        <v>100000094874</v>
      </c>
      <c r="C162" s="64">
        <v>0</v>
      </c>
      <c r="D162" s="58" t="s">
        <v>64</v>
      </c>
      <c r="E162" s="60" t="s">
        <v>70</v>
      </c>
      <c r="F162" s="61">
        <v>7035.25</v>
      </c>
      <c r="G162" s="61">
        <v>-7034.25</v>
      </c>
      <c r="H162" s="61">
        <v>1</v>
      </c>
    </row>
    <row r="163" spans="1:8">
      <c r="A163" s="63">
        <v>15</v>
      </c>
      <c r="B163" s="59">
        <v>100000094875</v>
      </c>
      <c r="C163" s="64">
        <v>0</v>
      </c>
      <c r="D163" s="58" t="s">
        <v>64</v>
      </c>
      <c r="E163" s="60" t="s">
        <v>70</v>
      </c>
      <c r="F163" s="61">
        <v>7035.25</v>
      </c>
      <c r="G163" s="61">
        <v>-7034.25</v>
      </c>
      <c r="H163" s="61">
        <v>1</v>
      </c>
    </row>
    <row r="164" spans="1:8">
      <c r="A164" s="63">
        <v>16</v>
      </c>
      <c r="B164" s="59">
        <v>100000094876</v>
      </c>
      <c r="C164" s="64">
        <v>0</v>
      </c>
      <c r="D164" s="58" t="s">
        <v>64</v>
      </c>
      <c r="E164" s="60" t="s">
        <v>70</v>
      </c>
      <c r="F164" s="61">
        <v>7035.25</v>
      </c>
      <c r="G164" s="61">
        <v>-7034.25</v>
      </c>
      <c r="H164" s="61">
        <v>1</v>
      </c>
    </row>
    <row r="165" spans="1:8">
      <c r="A165" s="63">
        <v>17</v>
      </c>
      <c r="B165" s="59">
        <v>100000094877</v>
      </c>
      <c r="C165" s="64">
        <v>0</v>
      </c>
      <c r="D165" s="58" t="s">
        <v>64</v>
      </c>
      <c r="E165" s="60" t="s">
        <v>70</v>
      </c>
      <c r="F165" s="61">
        <v>7035.25</v>
      </c>
      <c r="G165" s="61">
        <v>-7034.25</v>
      </c>
      <c r="H165" s="61">
        <v>1</v>
      </c>
    </row>
    <row r="166" spans="1:8">
      <c r="A166" s="63">
        <v>18</v>
      </c>
      <c r="B166" s="59">
        <v>100000094878</v>
      </c>
      <c r="C166" s="64">
        <v>0</v>
      </c>
      <c r="D166" s="58" t="s">
        <v>64</v>
      </c>
      <c r="E166" s="60" t="s">
        <v>70</v>
      </c>
      <c r="F166" s="61">
        <v>7035.25</v>
      </c>
      <c r="G166" s="61">
        <v>-7034.25</v>
      </c>
      <c r="H166" s="61">
        <v>1</v>
      </c>
    </row>
    <row r="167" spans="1:8">
      <c r="A167" s="63">
        <v>19</v>
      </c>
      <c r="B167" s="59">
        <v>100000094879</v>
      </c>
      <c r="C167" s="64">
        <v>0</v>
      </c>
      <c r="D167" s="58" t="s">
        <v>64</v>
      </c>
      <c r="E167" s="60" t="s">
        <v>70</v>
      </c>
      <c r="F167" s="61">
        <v>7035.25</v>
      </c>
      <c r="G167" s="61">
        <v>-7034.25</v>
      </c>
      <c r="H167" s="61">
        <v>1</v>
      </c>
    </row>
    <row r="168" spans="1:8">
      <c r="A168" s="63">
        <v>20</v>
      </c>
      <c r="B168" s="59">
        <v>100000094880</v>
      </c>
      <c r="C168" s="64">
        <v>0</v>
      </c>
      <c r="D168" s="58" t="s">
        <v>64</v>
      </c>
      <c r="E168" s="60" t="s">
        <v>70</v>
      </c>
      <c r="F168" s="61">
        <v>7035.25</v>
      </c>
      <c r="G168" s="61">
        <v>-7034.25</v>
      </c>
      <c r="H168" s="61">
        <v>1</v>
      </c>
    </row>
    <row r="169" spans="1:8">
      <c r="A169" s="63">
        <v>21</v>
      </c>
      <c r="B169" s="59">
        <v>100000094881</v>
      </c>
      <c r="C169" s="64">
        <v>0</v>
      </c>
      <c r="D169" s="58" t="s">
        <v>64</v>
      </c>
      <c r="E169" s="60" t="s">
        <v>70</v>
      </c>
      <c r="F169" s="61">
        <v>7035.25</v>
      </c>
      <c r="G169" s="61">
        <v>-7034.25</v>
      </c>
      <c r="H169" s="61">
        <v>1</v>
      </c>
    </row>
    <row r="170" spans="1:8">
      <c r="A170" s="63">
        <v>22</v>
      </c>
      <c r="B170" s="59">
        <v>100000094882</v>
      </c>
      <c r="C170" s="64">
        <v>0</v>
      </c>
      <c r="D170" s="58" t="s">
        <v>64</v>
      </c>
      <c r="E170" s="60" t="s">
        <v>70</v>
      </c>
      <c r="F170" s="61">
        <v>7035.25</v>
      </c>
      <c r="G170" s="61">
        <v>-7034.25</v>
      </c>
      <c r="H170" s="61">
        <v>1</v>
      </c>
    </row>
    <row r="171" spans="1:8">
      <c r="A171" s="63">
        <v>23</v>
      </c>
      <c r="B171" s="59">
        <v>100000094883</v>
      </c>
      <c r="C171" s="58">
        <v>0</v>
      </c>
      <c r="D171" s="58" t="s">
        <v>64</v>
      </c>
      <c r="E171" s="60" t="s">
        <v>70</v>
      </c>
      <c r="F171" s="61">
        <v>7035.25</v>
      </c>
      <c r="G171" s="61">
        <v>-7034.25</v>
      </c>
      <c r="H171" s="61">
        <v>1</v>
      </c>
    </row>
    <row r="172" spans="1:8">
      <c r="A172" s="63">
        <v>24</v>
      </c>
      <c r="B172" s="59">
        <v>100000094884</v>
      </c>
      <c r="C172" s="58">
        <v>0</v>
      </c>
      <c r="D172" s="58" t="s">
        <v>64</v>
      </c>
      <c r="E172" s="60" t="s">
        <v>70</v>
      </c>
      <c r="F172" s="61">
        <v>7035.25</v>
      </c>
      <c r="G172" s="61">
        <v>-7034.25</v>
      </c>
      <c r="H172" s="61">
        <v>1</v>
      </c>
    </row>
    <row r="173" spans="1:8">
      <c r="A173" s="63">
        <v>25</v>
      </c>
      <c r="B173" s="59">
        <v>100000094885</v>
      </c>
      <c r="C173" s="64">
        <v>0</v>
      </c>
      <c r="D173" s="58" t="s">
        <v>64</v>
      </c>
      <c r="E173" s="60" t="s">
        <v>70</v>
      </c>
      <c r="F173" s="61">
        <v>7035.25</v>
      </c>
      <c r="G173" s="61">
        <v>-7034.25</v>
      </c>
      <c r="H173" s="61">
        <v>1</v>
      </c>
    </row>
    <row r="174" spans="1:8">
      <c r="A174" s="63">
        <v>26</v>
      </c>
      <c r="B174" s="59">
        <v>100000094886</v>
      </c>
      <c r="C174" s="64">
        <v>0</v>
      </c>
      <c r="D174" s="58" t="s">
        <v>64</v>
      </c>
      <c r="E174" s="60" t="s">
        <v>70</v>
      </c>
      <c r="F174" s="61">
        <v>7035.25</v>
      </c>
      <c r="G174" s="61">
        <v>-7034.25</v>
      </c>
      <c r="H174" s="61">
        <v>1</v>
      </c>
    </row>
    <row r="175" spans="1:8">
      <c r="A175" s="63">
        <v>27</v>
      </c>
      <c r="B175" s="59">
        <v>100000094887</v>
      </c>
      <c r="C175" s="64">
        <v>0</v>
      </c>
      <c r="D175" s="58" t="s">
        <v>64</v>
      </c>
      <c r="E175" s="60" t="s">
        <v>70</v>
      </c>
      <c r="F175" s="61">
        <v>7035.25</v>
      </c>
      <c r="G175" s="61">
        <v>-7034.25</v>
      </c>
      <c r="H175" s="61">
        <v>1</v>
      </c>
    </row>
    <row r="176" spans="1:8">
      <c r="A176" s="63">
        <v>28</v>
      </c>
      <c r="B176" s="59">
        <v>100000094888</v>
      </c>
      <c r="C176" s="64">
        <v>0</v>
      </c>
      <c r="D176" s="58" t="s">
        <v>64</v>
      </c>
      <c r="E176" s="60" t="s">
        <v>71</v>
      </c>
      <c r="F176" s="61">
        <v>5693.47</v>
      </c>
      <c r="G176" s="61">
        <v>-5692.47</v>
      </c>
      <c r="H176" s="61">
        <v>1</v>
      </c>
    </row>
    <row r="177" spans="1:8">
      <c r="A177" s="63">
        <v>29</v>
      </c>
      <c r="B177" s="59">
        <v>100000094889</v>
      </c>
      <c r="C177" s="64">
        <v>0</v>
      </c>
      <c r="D177" s="58" t="s">
        <v>64</v>
      </c>
      <c r="E177" s="60" t="s">
        <v>71</v>
      </c>
      <c r="F177" s="61">
        <v>5693.47</v>
      </c>
      <c r="G177" s="61">
        <v>-5692.47</v>
      </c>
      <c r="H177" s="61">
        <v>1</v>
      </c>
    </row>
    <row r="178" spans="1:8">
      <c r="A178" s="63">
        <v>30</v>
      </c>
      <c r="B178" s="59">
        <v>100000094890</v>
      </c>
      <c r="C178" s="64">
        <v>0</v>
      </c>
      <c r="D178" s="58" t="s">
        <v>64</v>
      </c>
      <c r="E178" s="60" t="s">
        <v>71</v>
      </c>
      <c r="F178" s="61">
        <v>5693.47</v>
      </c>
      <c r="G178" s="61">
        <v>-5692.47</v>
      </c>
      <c r="H178" s="61">
        <v>1</v>
      </c>
    </row>
    <row r="179" spans="1:8">
      <c r="A179" s="63">
        <v>31</v>
      </c>
      <c r="B179" s="59">
        <v>100000094891</v>
      </c>
      <c r="C179" s="58">
        <v>0</v>
      </c>
      <c r="D179" s="58" t="s">
        <v>64</v>
      </c>
      <c r="E179" s="60" t="s">
        <v>71</v>
      </c>
      <c r="F179" s="61">
        <v>5693.47</v>
      </c>
      <c r="G179" s="61">
        <v>-5692.47</v>
      </c>
      <c r="H179" s="61">
        <v>1</v>
      </c>
    </row>
    <row r="180" spans="1:8">
      <c r="A180" s="63">
        <v>32</v>
      </c>
      <c r="B180" s="59">
        <v>100000094892</v>
      </c>
      <c r="C180" s="58">
        <v>0</v>
      </c>
      <c r="D180" s="58" t="s">
        <v>64</v>
      </c>
      <c r="E180" s="60" t="s">
        <v>71</v>
      </c>
      <c r="F180" s="61">
        <v>5693.47</v>
      </c>
      <c r="G180" s="61">
        <v>-5692.47</v>
      </c>
      <c r="H180" s="61">
        <v>1</v>
      </c>
    </row>
    <row r="181" spans="1:8">
      <c r="A181" s="63">
        <v>33</v>
      </c>
      <c r="B181" s="59">
        <v>100000094893</v>
      </c>
      <c r="C181" s="64">
        <v>0</v>
      </c>
      <c r="D181" s="58" t="s">
        <v>64</v>
      </c>
      <c r="E181" s="60" t="s">
        <v>71</v>
      </c>
      <c r="F181" s="61">
        <v>5693.47</v>
      </c>
      <c r="G181" s="61">
        <v>-5692.47</v>
      </c>
      <c r="H181" s="61">
        <v>1</v>
      </c>
    </row>
    <row r="182" spans="1:8">
      <c r="A182" s="63">
        <v>34</v>
      </c>
      <c r="B182" s="59">
        <v>100000094894</v>
      </c>
      <c r="C182" s="64">
        <v>0</v>
      </c>
      <c r="D182" s="58" t="s">
        <v>64</v>
      </c>
      <c r="E182" s="60" t="s">
        <v>71</v>
      </c>
      <c r="F182" s="61">
        <v>5693.47</v>
      </c>
      <c r="G182" s="61">
        <v>-5692.47</v>
      </c>
      <c r="H182" s="61">
        <v>1</v>
      </c>
    </row>
    <row r="183" spans="1:8">
      <c r="A183" s="63">
        <v>35</v>
      </c>
      <c r="B183" s="59">
        <v>100000094895</v>
      </c>
      <c r="C183" s="64">
        <v>0</v>
      </c>
      <c r="D183" s="58" t="s">
        <v>64</v>
      </c>
      <c r="E183" s="60" t="s">
        <v>71</v>
      </c>
      <c r="F183" s="61">
        <v>5693.47</v>
      </c>
      <c r="G183" s="61">
        <v>-5692.47</v>
      </c>
      <c r="H183" s="61">
        <v>1</v>
      </c>
    </row>
    <row r="184" spans="1:8">
      <c r="A184" s="63">
        <v>36</v>
      </c>
      <c r="B184" s="59">
        <v>100000094896</v>
      </c>
      <c r="C184" s="64">
        <v>0</v>
      </c>
      <c r="D184" s="58" t="s">
        <v>64</v>
      </c>
      <c r="E184" s="60" t="s">
        <v>71</v>
      </c>
      <c r="F184" s="61">
        <v>5693.47</v>
      </c>
      <c r="G184" s="61">
        <v>-5692.47</v>
      </c>
      <c r="H184" s="61">
        <v>1</v>
      </c>
    </row>
    <row r="185" spans="1:8">
      <c r="A185" s="63">
        <v>37</v>
      </c>
      <c r="B185" s="59">
        <v>100000094897</v>
      </c>
      <c r="C185" s="64">
        <v>0</v>
      </c>
      <c r="D185" s="58" t="s">
        <v>64</v>
      </c>
      <c r="E185" s="60" t="s">
        <v>71</v>
      </c>
      <c r="F185" s="61">
        <v>5693.47</v>
      </c>
      <c r="G185" s="61">
        <v>-5692.47</v>
      </c>
      <c r="H185" s="61">
        <v>1</v>
      </c>
    </row>
    <row r="186" spans="1:8">
      <c r="A186" s="63">
        <v>38</v>
      </c>
      <c r="B186" s="59">
        <v>100000094898</v>
      </c>
      <c r="C186" s="64">
        <v>0</v>
      </c>
      <c r="D186" s="58" t="s">
        <v>64</v>
      </c>
      <c r="E186" s="60" t="s">
        <v>71</v>
      </c>
      <c r="F186" s="61">
        <v>5693.47</v>
      </c>
      <c r="G186" s="61">
        <v>-5692.47</v>
      </c>
      <c r="H186" s="61">
        <v>1</v>
      </c>
    </row>
    <row r="187" spans="1:8">
      <c r="A187" s="63">
        <v>39</v>
      </c>
      <c r="B187" s="59">
        <v>100000094899</v>
      </c>
      <c r="C187" s="58">
        <v>0</v>
      </c>
      <c r="D187" s="58" t="s">
        <v>64</v>
      </c>
      <c r="E187" s="60" t="s">
        <v>71</v>
      </c>
      <c r="F187" s="61">
        <v>5693.47</v>
      </c>
      <c r="G187" s="61">
        <v>-5692.47</v>
      </c>
      <c r="H187" s="61">
        <v>1</v>
      </c>
    </row>
    <row r="188" spans="1:8">
      <c r="A188" s="63">
        <v>40</v>
      </c>
      <c r="B188" s="59">
        <v>100000131375</v>
      </c>
      <c r="C188" s="58">
        <v>0</v>
      </c>
      <c r="D188" s="58" t="s">
        <v>72</v>
      </c>
      <c r="E188" s="60" t="s">
        <v>73</v>
      </c>
      <c r="F188" s="61">
        <v>20811.5</v>
      </c>
      <c r="G188" s="61">
        <v>-20810.5</v>
      </c>
      <c r="H188" s="61">
        <v>1</v>
      </c>
    </row>
    <row r="189" spans="1:8">
      <c r="A189" s="63">
        <v>41</v>
      </c>
      <c r="B189" s="59">
        <v>100000132938</v>
      </c>
      <c r="C189" s="64">
        <v>0</v>
      </c>
      <c r="D189" s="58" t="s">
        <v>74</v>
      </c>
      <c r="E189" s="60" t="s">
        <v>75</v>
      </c>
      <c r="F189" s="61">
        <v>52965</v>
      </c>
      <c r="G189" s="61">
        <v>-52964</v>
      </c>
      <c r="H189" s="61">
        <v>1</v>
      </c>
    </row>
    <row r="190" spans="1:8">
      <c r="A190" s="63">
        <v>42</v>
      </c>
      <c r="B190" s="59">
        <v>100000141828</v>
      </c>
      <c r="C190" s="64">
        <v>0</v>
      </c>
      <c r="D190" s="58" t="s">
        <v>76</v>
      </c>
      <c r="E190" s="60" t="s">
        <v>77</v>
      </c>
      <c r="F190" s="61">
        <v>21400</v>
      </c>
      <c r="G190" s="61">
        <v>-21399</v>
      </c>
      <c r="H190" s="61">
        <v>1</v>
      </c>
    </row>
    <row r="191" spans="1:8">
      <c r="A191" s="63">
        <v>43</v>
      </c>
      <c r="B191" s="59">
        <v>100000143805</v>
      </c>
      <c r="C191" s="64">
        <v>0</v>
      </c>
      <c r="D191" s="58" t="s">
        <v>78</v>
      </c>
      <c r="E191" s="60" t="s">
        <v>79</v>
      </c>
      <c r="F191" s="61">
        <v>23500</v>
      </c>
      <c r="G191" s="61">
        <v>-23499</v>
      </c>
      <c r="H191" s="61">
        <v>1</v>
      </c>
    </row>
    <row r="192" spans="1:8">
      <c r="A192" s="63">
        <v>44</v>
      </c>
      <c r="B192" s="59">
        <v>100000143806</v>
      </c>
      <c r="C192" s="64">
        <v>0</v>
      </c>
      <c r="D192" s="58" t="s">
        <v>78</v>
      </c>
      <c r="E192" s="60" t="s">
        <v>79</v>
      </c>
      <c r="F192" s="61">
        <v>23500</v>
      </c>
      <c r="G192" s="61">
        <v>-23499</v>
      </c>
      <c r="H192" s="61">
        <v>1</v>
      </c>
    </row>
    <row r="193" spans="1:8">
      <c r="A193" s="63">
        <v>45</v>
      </c>
      <c r="B193" s="59">
        <v>100000143807</v>
      </c>
      <c r="C193" s="64">
        <v>0</v>
      </c>
      <c r="D193" s="58" t="s">
        <v>78</v>
      </c>
      <c r="E193" s="60" t="s">
        <v>79</v>
      </c>
      <c r="F193" s="61">
        <v>23500</v>
      </c>
      <c r="G193" s="61">
        <v>-23499</v>
      </c>
      <c r="H193" s="61">
        <v>1</v>
      </c>
    </row>
    <row r="194" spans="1:8">
      <c r="A194" s="63">
        <v>46</v>
      </c>
      <c r="B194" s="59">
        <v>100000143808</v>
      </c>
      <c r="C194" s="64">
        <v>0</v>
      </c>
      <c r="D194" s="58" t="s">
        <v>78</v>
      </c>
      <c r="E194" s="60" t="s">
        <v>79</v>
      </c>
      <c r="F194" s="61">
        <v>23500</v>
      </c>
      <c r="G194" s="61">
        <v>-23499</v>
      </c>
      <c r="H194" s="61">
        <v>1</v>
      </c>
    </row>
    <row r="195" spans="1:8">
      <c r="A195" s="63">
        <v>47</v>
      </c>
      <c r="B195" s="59">
        <v>100000143809</v>
      </c>
      <c r="C195" s="58">
        <v>0</v>
      </c>
      <c r="D195" s="58" t="s">
        <v>78</v>
      </c>
      <c r="E195" s="60" t="s">
        <v>79</v>
      </c>
      <c r="F195" s="61">
        <v>23500</v>
      </c>
      <c r="G195" s="61">
        <v>-23499</v>
      </c>
      <c r="H195" s="61">
        <v>1</v>
      </c>
    </row>
    <row r="196" spans="1:8">
      <c r="A196" s="63">
        <v>48</v>
      </c>
      <c r="B196" s="59">
        <v>100000143810</v>
      </c>
      <c r="C196" s="58">
        <v>0</v>
      </c>
      <c r="D196" s="58" t="s">
        <v>78</v>
      </c>
      <c r="E196" s="60" t="s">
        <v>79</v>
      </c>
      <c r="F196" s="61">
        <v>23500</v>
      </c>
      <c r="G196" s="61">
        <v>-23499</v>
      </c>
      <c r="H196" s="61">
        <v>1</v>
      </c>
    </row>
    <row r="197" spans="1:8">
      <c r="A197" s="63">
        <v>49</v>
      </c>
      <c r="B197" s="59">
        <v>100000143811</v>
      </c>
      <c r="C197" s="64">
        <v>0</v>
      </c>
      <c r="D197" s="58" t="s">
        <v>78</v>
      </c>
      <c r="E197" s="60" t="s">
        <v>79</v>
      </c>
      <c r="F197" s="61">
        <v>23500</v>
      </c>
      <c r="G197" s="61">
        <v>-23499</v>
      </c>
      <c r="H197" s="61">
        <v>1</v>
      </c>
    </row>
    <row r="198" spans="1:8">
      <c r="A198" s="63">
        <v>50</v>
      </c>
      <c r="B198" s="59">
        <v>100000143812</v>
      </c>
      <c r="C198" s="64">
        <v>0</v>
      </c>
      <c r="D198" s="58" t="s">
        <v>78</v>
      </c>
      <c r="E198" s="60" t="s">
        <v>79</v>
      </c>
      <c r="F198" s="61">
        <v>23500</v>
      </c>
      <c r="G198" s="61">
        <v>-23499</v>
      </c>
      <c r="H198" s="61">
        <v>1</v>
      </c>
    </row>
    <row r="199" spans="1:8">
      <c r="A199" s="63">
        <v>51</v>
      </c>
      <c r="B199" s="59">
        <v>100000143813</v>
      </c>
      <c r="C199" s="64">
        <v>0</v>
      </c>
      <c r="D199" s="58" t="s">
        <v>78</v>
      </c>
      <c r="E199" s="60" t="s">
        <v>79</v>
      </c>
      <c r="F199" s="61">
        <v>23500</v>
      </c>
      <c r="G199" s="61">
        <v>-23499</v>
      </c>
      <c r="H199" s="61">
        <v>1</v>
      </c>
    </row>
    <row r="200" spans="1:8">
      <c r="A200" s="63">
        <v>52</v>
      </c>
      <c r="B200" s="59">
        <v>100000143814</v>
      </c>
      <c r="C200" s="64">
        <v>0</v>
      </c>
      <c r="D200" s="58" t="s">
        <v>78</v>
      </c>
      <c r="E200" s="60" t="s">
        <v>79</v>
      </c>
      <c r="F200" s="61">
        <v>23500</v>
      </c>
      <c r="G200" s="61">
        <v>-23499</v>
      </c>
      <c r="H200" s="61">
        <v>1</v>
      </c>
    </row>
    <row r="201" spans="1:8">
      <c r="A201" s="63">
        <v>53</v>
      </c>
      <c r="B201" s="59">
        <v>100000143815</v>
      </c>
      <c r="C201" s="64">
        <v>0</v>
      </c>
      <c r="D201" s="58" t="s">
        <v>78</v>
      </c>
      <c r="E201" s="60" t="s">
        <v>79</v>
      </c>
      <c r="F201" s="61">
        <v>23500</v>
      </c>
      <c r="G201" s="61">
        <v>-23499</v>
      </c>
      <c r="H201" s="61">
        <v>1</v>
      </c>
    </row>
    <row r="202" spans="1:8">
      <c r="A202" s="63">
        <v>54</v>
      </c>
      <c r="B202" s="59">
        <v>100000143816</v>
      </c>
      <c r="C202" s="64">
        <v>0</v>
      </c>
      <c r="D202" s="58" t="s">
        <v>78</v>
      </c>
      <c r="E202" s="60" t="s">
        <v>79</v>
      </c>
      <c r="F202" s="61">
        <v>23500</v>
      </c>
      <c r="G202" s="61">
        <v>-23499</v>
      </c>
      <c r="H202" s="61">
        <v>1</v>
      </c>
    </row>
    <row r="203" spans="1:8">
      <c r="A203" s="63">
        <v>55</v>
      </c>
      <c r="B203" s="59">
        <v>100000143817</v>
      </c>
      <c r="C203" s="58">
        <v>0</v>
      </c>
      <c r="D203" s="58" t="s">
        <v>78</v>
      </c>
      <c r="E203" s="60" t="s">
        <v>79</v>
      </c>
      <c r="F203" s="61">
        <v>23500</v>
      </c>
      <c r="G203" s="61">
        <v>-23499</v>
      </c>
      <c r="H203" s="61">
        <v>1</v>
      </c>
    </row>
    <row r="204" spans="1:8">
      <c r="A204" s="63">
        <v>56</v>
      </c>
      <c r="B204" s="59">
        <v>100000143818</v>
      </c>
      <c r="C204" s="58">
        <v>0</v>
      </c>
      <c r="D204" s="58" t="s">
        <v>78</v>
      </c>
      <c r="E204" s="60" t="s">
        <v>79</v>
      </c>
      <c r="F204" s="61">
        <v>23500</v>
      </c>
      <c r="G204" s="61">
        <v>-23499</v>
      </c>
      <c r="H204" s="61">
        <v>1</v>
      </c>
    </row>
    <row r="205" spans="1:8">
      <c r="A205" s="63">
        <v>57</v>
      </c>
      <c r="B205" s="59">
        <v>100000143819</v>
      </c>
      <c r="C205" s="64">
        <v>0</v>
      </c>
      <c r="D205" s="58" t="s">
        <v>78</v>
      </c>
      <c r="E205" s="60" t="s">
        <v>79</v>
      </c>
      <c r="F205" s="61">
        <v>23500</v>
      </c>
      <c r="G205" s="61">
        <v>-23499</v>
      </c>
      <c r="H205" s="61">
        <v>1</v>
      </c>
    </row>
    <row r="206" spans="1:8">
      <c r="A206" s="63">
        <v>58</v>
      </c>
      <c r="B206" s="59">
        <v>100000143820</v>
      </c>
      <c r="C206" s="64">
        <v>0</v>
      </c>
      <c r="D206" s="58" t="s">
        <v>78</v>
      </c>
      <c r="E206" s="60" t="s">
        <v>80</v>
      </c>
      <c r="F206" s="61">
        <v>43500</v>
      </c>
      <c r="G206" s="61">
        <v>-43499</v>
      </c>
      <c r="H206" s="61">
        <v>1</v>
      </c>
    </row>
    <row r="207" spans="1:8">
      <c r="A207" s="63">
        <v>59</v>
      </c>
      <c r="B207" s="59">
        <v>100000143821</v>
      </c>
      <c r="C207" s="64">
        <v>0</v>
      </c>
      <c r="D207" s="58" t="s">
        <v>78</v>
      </c>
      <c r="E207" s="60" t="s">
        <v>80</v>
      </c>
      <c r="F207" s="61">
        <v>43500</v>
      </c>
      <c r="G207" s="61">
        <v>-43499</v>
      </c>
      <c r="H207" s="61">
        <v>1</v>
      </c>
    </row>
    <row r="208" spans="1:8">
      <c r="A208" s="63">
        <v>60</v>
      </c>
      <c r="B208" s="59">
        <v>100000143822</v>
      </c>
      <c r="C208" s="64">
        <v>0</v>
      </c>
      <c r="D208" s="58" t="s">
        <v>78</v>
      </c>
      <c r="E208" s="60" t="s">
        <v>80</v>
      </c>
      <c r="F208" s="61">
        <v>43500</v>
      </c>
      <c r="G208" s="61">
        <v>-43499</v>
      </c>
      <c r="H208" s="61">
        <v>1</v>
      </c>
    </row>
    <row r="209" spans="1:8">
      <c r="A209" s="63">
        <v>61</v>
      </c>
      <c r="B209" s="59">
        <v>100000143823</v>
      </c>
      <c r="C209" s="64">
        <v>0</v>
      </c>
      <c r="D209" s="58" t="s">
        <v>78</v>
      </c>
      <c r="E209" s="60" t="s">
        <v>80</v>
      </c>
      <c r="F209" s="61">
        <v>43500</v>
      </c>
      <c r="G209" s="61">
        <v>-43499</v>
      </c>
      <c r="H209" s="61">
        <v>1</v>
      </c>
    </row>
    <row r="210" spans="1:8">
      <c r="A210" s="63">
        <v>62</v>
      </c>
      <c r="B210" s="59">
        <v>100000143824</v>
      </c>
      <c r="C210" s="64">
        <v>0</v>
      </c>
      <c r="D210" s="58" t="s">
        <v>78</v>
      </c>
      <c r="E210" s="60" t="s">
        <v>80</v>
      </c>
      <c r="F210" s="61">
        <v>43500</v>
      </c>
      <c r="G210" s="61">
        <v>-43499</v>
      </c>
      <c r="H210" s="61">
        <v>1</v>
      </c>
    </row>
    <row r="211" spans="1:8">
      <c r="A211" s="63">
        <v>63</v>
      </c>
      <c r="B211" s="59">
        <v>100000143825</v>
      </c>
      <c r="C211" s="58">
        <v>0</v>
      </c>
      <c r="D211" s="58" t="s">
        <v>78</v>
      </c>
      <c r="E211" s="60" t="s">
        <v>80</v>
      </c>
      <c r="F211" s="61">
        <v>43500</v>
      </c>
      <c r="G211" s="61">
        <v>-43499</v>
      </c>
      <c r="H211" s="61">
        <v>1</v>
      </c>
    </row>
    <row r="212" spans="1:8">
      <c r="A212" s="63">
        <v>64</v>
      </c>
      <c r="B212" s="59">
        <v>100000143826</v>
      </c>
      <c r="C212" s="58">
        <v>0</v>
      </c>
      <c r="D212" s="58" t="s">
        <v>78</v>
      </c>
      <c r="E212" s="60" t="s">
        <v>80</v>
      </c>
      <c r="F212" s="61">
        <v>43500</v>
      </c>
      <c r="G212" s="61">
        <v>-43499</v>
      </c>
      <c r="H212" s="61">
        <v>1</v>
      </c>
    </row>
    <row r="213" spans="1:8">
      <c r="A213" s="63">
        <v>65</v>
      </c>
      <c r="B213" s="59">
        <v>100000143827</v>
      </c>
      <c r="C213" s="64">
        <v>0</v>
      </c>
      <c r="D213" s="58" t="s">
        <v>78</v>
      </c>
      <c r="E213" s="60" t="s">
        <v>80</v>
      </c>
      <c r="F213" s="61">
        <v>43500</v>
      </c>
      <c r="G213" s="61">
        <v>-43499</v>
      </c>
      <c r="H213" s="61">
        <v>1</v>
      </c>
    </row>
    <row r="214" spans="1:8">
      <c r="A214" s="63">
        <v>66</v>
      </c>
      <c r="B214" s="59">
        <v>100000143828</v>
      </c>
      <c r="C214" s="64">
        <v>0</v>
      </c>
      <c r="D214" s="58" t="s">
        <v>78</v>
      </c>
      <c r="E214" s="60" t="s">
        <v>80</v>
      </c>
      <c r="F214" s="61">
        <v>43500</v>
      </c>
      <c r="G214" s="61">
        <v>-43499</v>
      </c>
      <c r="H214" s="61">
        <v>1</v>
      </c>
    </row>
    <row r="215" spans="1:8">
      <c r="A215" s="63">
        <v>67</v>
      </c>
      <c r="B215" s="59">
        <v>100000143829</v>
      </c>
      <c r="C215" s="64">
        <v>0</v>
      </c>
      <c r="D215" s="58" t="s">
        <v>78</v>
      </c>
      <c r="E215" s="60" t="s">
        <v>80</v>
      </c>
      <c r="F215" s="61">
        <v>43500</v>
      </c>
      <c r="G215" s="61">
        <v>-43499</v>
      </c>
      <c r="H215" s="61">
        <v>1</v>
      </c>
    </row>
    <row r="216" spans="1:8">
      <c r="A216" s="63">
        <v>68</v>
      </c>
      <c r="B216" s="59">
        <v>100000143830</v>
      </c>
      <c r="C216" s="64">
        <v>0</v>
      </c>
      <c r="D216" s="58" t="s">
        <v>78</v>
      </c>
      <c r="E216" s="60" t="s">
        <v>80</v>
      </c>
      <c r="F216" s="61">
        <v>43500</v>
      </c>
      <c r="G216" s="61">
        <v>-43499</v>
      </c>
      <c r="H216" s="61">
        <v>1</v>
      </c>
    </row>
    <row r="217" spans="1:8">
      <c r="A217" s="63">
        <v>69</v>
      </c>
      <c r="B217" s="59">
        <v>100000143831</v>
      </c>
      <c r="C217" s="64">
        <v>0</v>
      </c>
      <c r="D217" s="58" t="s">
        <v>78</v>
      </c>
      <c r="E217" s="60" t="s">
        <v>80</v>
      </c>
      <c r="F217" s="61">
        <v>43500</v>
      </c>
      <c r="G217" s="61">
        <v>-43499</v>
      </c>
      <c r="H217" s="61">
        <v>1</v>
      </c>
    </row>
    <row r="218" spans="1:8">
      <c r="A218" s="63">
        <v>70</v>
      </c>
      <c r="B218" s="59">
        <v>100000143832</v>
      </c>
      <c r="C218" s="64">
        <v>0</v>
      </c>
      <c r="D218" s="58" t="s">
        <v>78</v>
      </c>
      <c r="E218" s="60" t="s">
        <v>80</v>
      </c>
      <c r="F218" s="61">
        <v>43500</v>
      </c>
      <c r="G218" s="61">
        <v>-43499</v>
      </c>
      <c r="H218" s="61">
        <v>1</v>
      </c>
    </row>
    <row r="219" spans="1:8">
      <c r="A219" s="63">
        <v>71</v>
      </c>
      <c r="B219" s="59">
        <v>100000143833</v>
      </c>
      <c r="C219" s="58">
        <v>0</v>
      </c>
      <c r="D219" s="58" t="s">
        <v>78</v>
      </c>
      <c r="E219" s="60" t="s">
        <v>80</v>
      </c>
      <c r="F219" s="61">
        <v>43500</v>
      </c>
      <c r="G219" s="61">
        <v>-43499</v>
      </c>
      <c r="H219" s="61">
        <v>1</v>
      </c>
    </row>
    <row r="220" spans="1:8">
      <c r="A220" s="63">
        <v>72</v>
      </c>
      <c r="B220" s="59">
        <v>100000143834</v>
      </c>
      <c r="C220" s="58">
        <v>0</v>
      </c>
      <c r="D220" s="58" t="s">
        <v>78</v>
      </c>
      <c r="E220" s="60" t="s">
        <v>80</v>
      </c>
      <c r="F220" s="61">
        <v>43500</v>
      </c>
      <c r="G220" s="61">
        <v>-43499</v>
      </c>
      <c r="H220" s="61">
        <v>1</v>
      </c>
    </row>
    <row r="221" spans="1:8">
      <c r="A221" s="63">
        <v>73</v>
      </c>
      <c r="B221" s="59">
        <v>100000143835</v>
      </c>
      <c r="C221" s="64">
        <v>0</v>
      </c>
      <c r="D221" s="58" t="s">
        <v>78</v>
      </c>
      <c r="E221" s="60" t="s">
        <v>80</v>
      </c>
      <c r="F221" s="61">
        <v>43500</v>
      </c>
      <c r="G221" s="61">
        <v>-43499</v>
      </c>
      <c r="H221" s="61">
        <v>1</v>
      </c>
    </row>
    <row r="222" spans="1:8">
      <c r="A222" s="63">
        <v>74</v>
      </c>
      <c r="B222" s="59">
        <v>100000143836</v>
      </c>
      <c r="C222" s="64">
        <v>0</v>
      </c>
      <c r="D222" s="58" t="s">
        <v>78</v>
      </c>
      <c r="E222" s="60" t="s">
        <v>80</v>
      </c>
      <c r="F222" s="61">
        <v>43500</v>
      </c>
      <c r="G222" s="61">
        <v>-43499</v>
      </c>
      <c r="H222" s="61">
        <v>1</v>
      </c>
    </row>
    <row r="223" spans="1:8">
      <c r="A223" s="63">
        <v>75</v>
      </c>
      <c r="B223" s="59">
        <v>100000143837</v>
      </c>
      <c r="C223" s="64">
        <v>0</v>
      </c>
      <c r="D223" s="58" t="s">
        <v>78</v>
      </c>
      <c r="E223" s="60" t="s">
        <v>80</v>
      </c>
      <c r="F223" s="61">
        <v>43500</v>
      </c>
      <c r="G223" s="61">
        <v>-43499</v>
      </c>
      <c r="H223" s="61">
        <v>1</v>
      </c>
    </row>
    <row r="224" spans="1:8">
      <c r="A224" s="63">
        <v>76</v>
      </c>
      <c r="B224" s="59">
        <v>100000143838</v>
      </c>
      <c r="C224" s="64">
        <v>0</v>
      </c>
      <c r="D224" s="58" t="s">
        <v>78</v>
      </c>
      <c r="E224" s="60" t="s">
        <v>80</v>
      </c>
      <c r="F224" s="61">
        <v>43500</v>
      </c>
      <c r="G224" s="61">
        <v>-43499</v>
      </c>
      <c r="H224" s="61">
        <v>1</v>
      </c>
    </row>
    <row r="225" spans="1:8">
      <c r="A225" s="63">
        <v>77</v>
      </c>
      <c r="B225" s="59">
        <v>100000143839</v>
      </c>
      <c r="C225" s="64">
        <v>0</v>
      </c>
      <c r="D225" s="58" t="s">
        <v>78</v>
      </c>
      <c r="E225" s="60" t="s">
        <v>80</v>
      </c>
      <c r="F225" s="61">
        <v>43500</v>
      </c>
      <c r="G225" s="61">
        <v>-43499</v>
      </c>
      <c r="H225" s="61">
        <v>1</v>
      </c>
    </row>
    <row r="226" spans="1:8">
      <c r="A226" s="63">
        <v>78</v>
      </c>
      <c r="B226" s="59">
        <v>100000143840</v>
      </c>
      <c r="C226" s="64">
        <v>0</v>
      </c>
      <c r="D226" s="58" t="s">
        <v>78</v>
      </c>
      <c r="E226" s="60" t="s">
        <v>80</v>
      </c>
      <c r="F226" s="61">
        <v>43500</v>
      </c>
      <c r="G226" s="61">
        <v>-43499</v>
      </c>
      <c r="H226" s="61">
        <v>1</v>
      </c>
    </row>
    <row r="227" spans="1:8">
      <c r="A227" s="63">
        <v>79</v>
      </c>
      <c r="B227" s="59">
        <v>100000143841</v>
      </c>
      <c r="C227" s="58">
        <v>0</v>
      </c>
      <c r="D227" s="58" t="s">
        <v>78</v>
      </c>
      <c r="E227" s="60" t="s">
        <v>80</v>
      </c>
      <c r="F227" s="61">
        <v>43500</v>
      </c>
      <c r="G227" s="61">
        <v>-43499</v>
      </c>
      <c r="H227" s="61">
        <v>1</v>
      </c>
    </row>
    <row r="228" spans="1:8">
      <c r="A228" s="63">
        <v>80</v>
      </c>
      <c r="B228" s="59">
        <v>100000143842</v>
      </c>
      <c r="C228" s="58">
        <v>0</v>
      </c>
      <c r="D228" s="58" t="s">
        <v>78</v>
      </c>
      <c r="E228" s="60" t="s">
        <v>80</v>
      </c>
      <c r="F228" s="61">
        <v>43500</v>
      </c>
      <c r="G228" s="61">
        <v>-43499</v>
      </c>
      <c r="H228" s="61">
        <v>1</v>
      </c>
    </row>
    <row r="229" spans="1:8">
      <c r="A229" s="63">
        <v>81</v>
      </c>
      <c r="B229" s="59">
        <v>100000143843</v>
      </c>
      <c r="C229" s="64">
        <v>0</v>
      </c>
      <c r="D229" s="58" t="s">
        <v>78</v>
      </c>
      <c r="E229" s="60" t="s">
        <v>80</v>
      </c>
      <c r="F229" s="61">
        <v>43500</v>
      </c>
      <c r="G229" s="61">
        <v>-43499</v>
      </c>
      <c r="H229" s="61">
        <v>1</v>
      </c>
    </row>
    <row r="230" spans="1:8">
      <c r="A230" s="63">
        <v>82</v>
      </c>
      <c r="B230" s="59">
        <v>100000143844</v>
      </c>
      <c r="C230" s="64">
        <v>0</v>
      </c>
      <c r="D230" s="58" t="s">
        <v>78</v>
      </c>
      <c r="E230" s="60" t="s">
        <v>80</v>
      </c>
      <c r="F230" s="61">
        <v>43500</v>
      </c>
      <c r="G230" s="61">
        <v>-43499</v>
      </c>
      <c r="H230" s="61">
        <v>1</v>
      </c>
    </row>
    <row r="231" spans="1:8">
      <c r="A231" s="63">
        <v>83</v>
      </c>
      <c r="B231" s="59">
        <v>100000143845</v>
      </c>
      <c r="C231" s="64">
        <v>0</v>
      </c>
      <c r="D231" s="58" t="s">
        <v>78</v>
      </c>
      <c r="E231" s="60" t="s">
        <v>80</v>
      </c>
      <c r="F231" s="61">
        <v>43500</v>
      </c>
      <c r="G231" s="61">
        <v>-43499</v>
      </c>
      <c r="H231" s="61">
        <v>1</v>
      </c>
    </row>
    <row r="232" spans="1:8">
      <c r="A232" s="63">
        <v>84</v>
      </c>
      <c r="B232" s="59">
        <v>100000143846</v>
      </c>
      <c r="C232" s="64">
        <v>0</v>
      </c>
      <c r="D232" s="58" t="s">
        <v>78</v>
      </c>
      <c r="E232" s="60" t="s">
        <v>80</v>
      </c>
      <c r="F232" s="61">
        <v>43500</v>
      </c>
      <c r="G232" s="61">
        <v>-43499</v>
      </c>
      <c r="H232" s="61">
        <v>1</v>
      </c>
    </row>
    <row r="233" spans="1:8">
      <c r="A233" s="63">
        <v>85</v>
      </c>
      <c r="B233" s="59">
        <v>100000143847</v>
      </c>
      <c r="C233" s="64">
        <v>0</v>
      </c>
      <c r="D233" s="58" t="s">
        <v>78</v>
      </c>
      <c r="E233" s="60" t="s">
        <v>80</v>
      </c>
      <c r="F233" s="61">
        <v>43500</v>
      </c>
      <c r="G233" s="61">
        <v>-43499</v>
      </c>
      <c r="H233" s="61">
        <v>1</v>
      </c>
    </row>
    <row r="234" spans="1:8">
      <c r="A234" s="63">
        <v>86</v>
      </c>
      <c r="B234" s="59">
        <v>100000143848</v>
      </c>
      <c r="C234" s="64">
        <v>0</v>
      </c>
      <c r="D234" s="58" t="s">
        <v>78</v>
      </c>
      <c r="E234" s="60" t="s">
        <v>80</v>
      </c>
      <c r="F234" s="61">
        <v>43500</v>
      </c>
      <c r="G234" s="61">
        <v>-43499</v>
      </c>
      <c r="H234" s="61">
        <v>1</v>
      </c>
    </row>
    <row r="235" spans="1:8">
      <c r="A235" s="63">
        <v>87</v>
      </c>
      <c r="B235" s="59">
        <v>100000143849</v>
      </c>
      <c r="C235" s="58">
        <v>0</v>
      </c>
      <c r="D235" s="58" t="s">
        <v>78</v>
      </c>
      <c r="E235" s="60" t="s">
        <v>80</v>
      </c>
      <c r="F235" s="61">
        <v>43500</v>
      </c>
      <c r="G235" s="61">
        <v>-43499</v>
      </c>
      <c r="H235" s="61">
        <v>1</v>
      </c>
    </row>
    <row r="236" spans="1:8">
      <c r="A236" s="63">
        <v>88</v>
      </c>
      <c r="B236" s="59">
        <v>100000143850</v>
      </c>
      <c r="C236" s="58">
        <v>0</v>
      </c>
      <c r="D236" s="58" t="s">
        <v>78</v>
      </c>
      <c r="E236" s="60" t="s">
        <v>80</v>
      </c>
      <c r="F236" s="61">
        <v>43500</v>
      </c>
      <c r="G236" s="61">
        <v>-43499</v>
      </c>
      <c r="H236" s="61">
        <v>1</v>
      </c>
    </row>
    <row r="237" spans="1:8">
      <c r="A237" s="63">
        <v>89</v>
      </c>
      <c r="B237" s="59">
        <v>100000143851</v>
      </c>
      <c r="C237" s="64">
        <v>0</v>
      </c>
      <c r="D237" s="58" t="s">
        <v>78</v>
      </c>
      <c r="E237" s="60" t="s">
        <v>80</v>
      </c>
      <c r="F237" s="61">
        <v>43500</v>
      </c>
      <c r="G237" s="61">
        <v>-43499</v>
      </c>
      <c r="H237" s="61">
        <v>1</v>
      </c>
    </row>
    <row r="238" spans="1:8">
      <c r="A238" s="63">
        <v>90</v>
      </c>
      <c r="B238" s="59">
        <v>100000143852</v>
      </c>
      <c r="C238" s="64">
        <v>0</v>
      </c>
      <c r="D238" s="58" t="s">
        <v>78</v>
      </c>
      <c r="E238" s="60" t="s">
        <v>80</v>
      </c>
      <c r="F238" s="61">
        <v>43500</v>
      </c>
      <c r="G238" s="61">
        <v>-43499</v>
      </c>
      <c r="H238" s="61">
        <v>1</v>
      </c>
    </row>
    <row r="239" spans="1:8">
      <c r="A239" s="63">
        <v>91</v>
      </c>
      <c r="B239" s="59">
        <v>100000143853</v>
      </c>
      <c r="C239" s="64">
        <v>0</v>
      </c>
      <c r="D239" s="58" t="s">
        <v>78</v>
      </c>
      <c r="E239" s="60" t="s">
        <v>80</v>
      </c>
      <c r="F239" s="61">
        <v>43500</v>
      </c>
      <c r="G239" s="61">
        <v>-43499</v>
      </c>
      <c r="H239" s="61">
        <v>1</v>
      </c>
    </row>
    <row r="240" spans="1:8">
      <c r="A240" s="63">
        <v>92</v>
      </c>
      <c r="B240" s="59">
        <v>100000149874</v>
      </c>
      <c r="C240" s="64">
        <v>0</v>
      </c>
      <c r="D240" s="58" t="s">
        <v>81</v>
      </c>
      <c r="E240" s="60" t="s">
        <v>82</v>
      </c>
      <c r="F240" s="61">
        <v>18671.5</v>
      </c>
      <c r="G240" s="61">
        <v>-18670.5</v>
      </c>
      <c r="H240" s="61">
        <v>1</v>
      </c>
    </row>
    <row r="241" spans="1:8">
      <c r="A241" s="63">
        <v>93</v>
      </c>
      <c r="B241" s="59">
        <v>100000150013</v>
      </c>
      <c r="C241" s="64">
        <v>0</v>
      </c>
      <c r="D241" s="58" t="s">
        <v>83</v>
      </c>
      <c r="E241" s="60" t="s">
        <v>84</v>
      </c>
      <c r="F241" s="61">
        <v>11128</v>
      </c>
      <c r="G241" s="61">
        <v>-11127</v>
      </c>
      <c r="H241" s="61">
        <v>1</v>
      </c>
    </row>
    <row r="242" spans="1:8">
      <c r="A242" s="63">
        <v>94</v>
      </c>
      <c r="B242" s="59">
        <v>100000150014</v>
      </c>
      <c r="C242" s="64">
        <v>0</v>
      </c>
      <c r="D242" s="58" t="s">
        <v>83</v>
      </c>
      <c r="E242" s="60" t="s">
        <v>84</v>
      </c>
      <c r="F242" s="61">
        <v>11128</v>
      </c>
      <c r="G242" s="61">
        <v>-11127</v>
      </c>
      <c r="H242" s="61">
        <v>1</v>
      </c>
    </row>
    <row r="243" spans="1:8">
      <c r="A243" s="63">
        <v>95</v>
      </c>
      <c r="B243" s="59">
        <v>100000150015</v>
      </c>
      <c r="C243" s="58">
        <v>0</v>
      </c>
      <c r="D243" s="58" t="s">
        <v>83</v>
      </c>
      <c r="E243" s="60" t="s">
        <v>84</v>
      </c>
      <c r="F243" s="61">
        <v>11128</v>
      </c>
      <c r="G243" s="61">
        <v>-11127</v>
      </c>
      <c r="H243" s="61">
        <v>1</v>
      </c>
    </row>
    <row r="244" spans="1:8">
      <c r="A244" s="63">
        <v>96</v>
      </c>
      <c r="B244" s="59">
        <v>100000150016</v>
      </c>
      <c r="C244" s="58">
        <v>0</v>
      </c>
      <c r="D244" s="58" t="s">
        <v>83</v>
      </c>
      <c r="E244" s="60" t="s">
        <v>84</v>
      </c>
      <c r="F244" s="61">
        <v>11128</v>
      </c>
      <c r="G244" s="61">
        <v>-11127</v>
      </c>
      <c r="H244" s="61">
        <v>1</v>
      </c>
    </row>
    <row r="245" spans="1:8">
      <c r="A245" s="63">
        <v>97</v>
      </c>
      <c r="B245" s="59">
        <v>100000150017</v>
      </c>
      <c r="C245" s="64">
        <v>0</v>
      </c>
      <c r="D245" s="58" t="s">
        <v>83</v>
      </c>
      <c r="E245" s="60" t="s">
        <v>84</v>
      </c>
      <c r="F245" s="61">
        <v>11128</v>
      </c>
      <c r="G245" s="61">
        <v>-11127</v>
      </c>
      <c r="H245" s="61">
        <v>1</v>
      </c>
    </row>
    <row r="246" spans="1:8">
      <c r="A246" s="63">
        <v>98</v>
      </c>
      <c r="B246" s="59">
        <v>100000150018</v>
      </c>
      <c r="C246" s="64">
        <v>0</v>
      </c>
      <c r="D246" s="58" t="s">
        <v>83</v>
      </c>
      <c r="E246" s="60" t="s">
        <v>84</v>
      </c>
      <c r="F246" s="61">
        <v>11128</v>
      </c>
      <c r="G246" s="61">
        <v>-11127</v>
      </c>
      <c r="H246" s="61">
        <v>1</v>
      </c>
    </row>
    <row r="247" spans="1:8">
      <c r="A247" s="63">
        <v>99</v>
      </c>
      <c r="B247" s="59">
        <v>100000150019</v>
      </c>
      <c r="C247" s="64">
        <v>0</v>
      </c>
      <c r="D247" s="58" t="s">
        <v>83</v>
      </c>
      <c r="E247" s="60" t="s">
        <v>84</v>
      </c>
      <c r="F247" s="61">
        <v>11128</v>
      </c>
      <c r="G247" s="61">
        <v>-11127</v>
      </c>
      <c r="H247" s="61">
        <v>1</v>
      </c>
    </row>
    <row r="248" spans="1:8">
      <c r="A248" s="63">
        <v>100</v>
      </c>
      <c r="B248" s="59">
        <v>100000150020</v>
      </c>
      <c r="C248" s="64">
        <v>0</v>
      </c>
      <c r="D248" s="58" t="s">
        <v>83</v>
      </c>
      <c r="E248" s="60" t="s">
        <v>85</v>
      </c>
      <c r="F248" s="61">
        <v>53000</v>
      </c>
      <c r="G248" s="61">
        <v>-52999</v>
      </c>
      <c r="H248" s="61">
        <v>1</v>
      </c>
    </row>
    <row r="249" spans="1:8">
      <c r="A249" s="63">
        <v>101</v>
      </c>
      <c r="B249" s="59">
        <v>100000151059</v>
      </c>
      <c r="C249" s="64">
        <v>0</v>
      </c>
      <c r="D249" s="58" t="s">
        <v>87</v>
      </c>
      <c r="E249" s="60" t="s">
        <v>88</v>
      </c>
      <c r="F249" s="61">
        <v>19773.599999999999</v>
      </c>
      <c r="G249" s="61">
        <v>-19772.599999999999</v>
      </c>
      <c r="H249" s="61">
        <v>1</v>
      </c>
    </row>
    <row r="250" spans="1:8">
      <c r="A250" s="63">
        <v>102</v>
      </c>
      <c r="B250" s="59">
        <v>100000151060</v>
      </c>
      <c r="C250" s="64">
        <v>0</v>
      </c>
      <c r="D250" s="58" t="s">
        <v>87</v>
      </c>
      <c r="E250" s="60" t="s">
        <v>88</v>
      </c>
      <c r="F250" s="61">
        <v>19773.599999999999</v>
      </c>
      <c r="G250" s="61">
        <v>-19772.599999999999</v>
      </c>
      <c r="H250" s="61">
        <v>1</v>
      </c>
    </row>
    <row r="251" spans="1:8">
      <c r="A251" s="63">
        <v>103</v>
      </c>
      <c r="B251" s="59">
        <v>100000151061</v>
      </c>
      <c r="C251" s="58">
        <v>0</v>
      </c>
      <c r="D251" s="58" t="s">
        <v>87</v>
      </c>
      <c r="E251" s="60" t="s">
        <v>89</v>
      </c>
      <c r="F251" s="61">
        <v>24963.1</v>
      </c>
      <c r="G251" s="61">
        <v>-24962.1</v>
      </c>
      <c r="H251" s="61">
        <v>1</v>
      </c>
    </row>
    <row r="252" spans="1:8">
      <c r="A252" s="63">
        <v>104</v>
      </c>
      <c r="B252" s="59">
        <v>100000151062</v>
      </c>
      <c r="C252" s="58">
        <v>0</v>
      </c>
      <c r="D252" s="58" t="s">
        <v>87</v>
      </c>
      <c r="E252" s="60" t="s">
        <v>89</v>
      </c>
      <c r="F252" s="61">
        <v>24963.1</v>
      </c>
      <c r="G252" s="61">
        <v>-24962.1</v>
      </c>
      <c r="H252" s="61">
        <v>1</v>
      </c>
    </row>
    <row r="253" spans="1:8">
      <c r="A253" s="63">
        <v>105</v>
      </c>
      <c r="B253" s="59">
        <v>100000151063</v>
      </c>
      <c r="C253" s="64">
        <v>0</v>
      </c>
      <c r="D253" s="58" t="s">
        <v>87</v>
      </c>
      <c r="E253" s="60" t="s">
        <v>89</v>
      </c>
      <c r="F253" s="61">
        <v>24963.1</v>
      </c>
      <c r="G253" s="61">
        <v>-24962.1</v>
      </c>
      <c r="H253" s="61">
        <v>1</v>
      </c>
    </row>
    <row r="254" spans="1:8">
      <c r="A254" s="63">
        <v>106</v>
      </c>
      <c r="B254" s="59">
        <v>100000151064</v>
      </c>
      <c r="C254" s="64">
        <v>0</v>
      </c>
      <c r="D254" s="58" t="s">
        <v>87</v>
      </c>
      <c r="E254" s="60" t="s">
        <v>89</v>
      </c>
      <c r="F254" s="61">
        <v>24963.1</v>
      </c>
      <c r="G254" s="61">
        <v>-24962.1</v>
      </c>
      <c r="H254" s="61">
        <v>1</v>
      </c>
    </row>
    <row r="255" spans="1:8">
      <c r="A255" s="63">
        <v>107</v>
      </c>
      <c r="B255" s="59">
        <v>100000151065</v>
      </c>
      <c r="C255" s="64">
        <v>0</v>
      </c>
      <c r="D255" s="58" t="s">
        <v>87</v>
      </c>
      <c r="E255" s="60" t="s">
        <v>89</v>
      </c>
      <c r="F255" s="61">
        <v>24963.1</v>
      </c>
      <c r="G255" s="61">
        <v>-24962.1</v>
      </c>
      <c r="H255" s="61">
        <v>1</v>
      </c>
    </row>
    <row r="256" spans="1:8">
      <c r="A256" s="63">
        <v>108</v>
      </c>
      <c r="B256" s="59">
        <v>100000151066</v>
      </c>
      <c r="C256" s="64">
        <v>0</v>
      </c>
      <c r="D256" s="58" t="s">
        <v>87</v>
      </c>
      <c r="E256" s="60" t="s">
        <v>89</v>
      </c>
      <c r="F256" s="61">
        <v>24963.1</v>
      </c>
      <c r="G256" s="61">
        <v>-24962.1</v>
      </c>
      <c r="H256" s="61">
        <v>1</v>
      </c>
    </row>
    <row r="257" spans="1:8">
      <c r="A257" s="63">
        <v>109</v>
      </c>
      <c r="B257" s="59">
        <v>100000151067</v>
      </c>
      <c r="C257" s="64">
        <v>0</v>
      </c>
      <c r="D257" s="58" t="s">
        <v>87</v>
      </c>
      <c r="E257" s="60" t="s">
        <v>90</v>
      </c>
      <c r="F257" s="61">
        <v>26792.799999999999</v>
      </c>
      <c r="G257" s="61">
        <v>-26791.8</v>
      </c>
      <c r="H257" s="61">
        <v>1</v>
      </c>
    </row>
    <row r="258" spans="1:8">
      <c r="A258" s="63">
        <v>110</v>
      </c>
      <c r="B258" s="59">
        <v>100000151068</v>
      </c>
      <c r="C258" s="64">
        <v>0</v>
      </c>
      <c r="D258" s="58" t="s">
        <v>87</v>
      </c>
      <c r="E258" s="60" t="s">
        <v>90</v>
      </c>
      <c r="F258" s="61">
        <v>26792.799999999999</v>
      </c>
      <c r="G258" s="61">
        <v>-26791.8</v>
      </c>
      <c r="H258" s="61">
        <v>1</v>
      </c>
    </row>
    <row r="259" spans="1:8">
      <c r="A259" s="63">
        <v>111</v>
      </c>
      <c r="B259" s="59">
        <v>100000151069</v>
      </c>
      <c r="C259" s="58">
        <v>0</v>
      </c>
      <c r="D259" s="58" t="s">
        <v>87</v>
      </c>
      <c r="E259" s="60" t="s">
        <v>90</v>
      </c>
      <c r="F259" s="61">
        <v>26792.799999999999</v>
      </c>
      <c r="G259" s="61">
        <v>-26791.8</v>
      </c>
      <c r="H259" s="61">
        <v>1</v>
      </c>
    </row>
    <row r="260" spans="1:8">
      <c r="A260" s="63">
        <v>112</v>
      </c>
      <c r="B260" s="59">
        <v>100000151070</v>
      </c>
      <c r="C260" s="58">
        <v>0</v>
      </c>
      <c r="D260" s="58" t="s">
        <v>87</v>
      </c>
      <c r="E260" s="60" t="s">
        <v>90</v>
      </c>
      <c r="F260" s="61">
        <v>26792.799999999999</v>
      </c>
      <c r="G260" s="61">
        <v>-26791.8</v>
      </c>
      <c r="H260" s="61">
        <v>1</v>
      </c>
    </row>
    <row r="261" spans="1:8">
      <c r="A261" s="63">
        <v>113</v>
      </c>
      <c r="B261" s="59">
        <v>100000151071</v>
      </c>
      <c r="C261" s="64">
        <v>0</v>
      </c>
      <c r="D261" s="58" t="s">
        <v>87</v>
      </c>
      <c r="E261" s="60" t="s">
        <v>90</v>
      </c>
      <c r="F261" s="61">
        <v>26792.799999999999</v>
      </c>
      <c r="G261" s="61">
        <v>-26791.8</v>
      </c>
      <c r="H261" s="61">
        <v>1</v>
      </c>
    </row>
    <row r="262" spans="1:8">
      <c r="A262" s="63">
        <v>114</v>
      </c>
      <c r="B262" s="59">
        <v>100000151072</v>
      </c>
      <c r="C262" s="64">
        <v>0</v>
      </c>
      <c r="D262" s="58" t="s">
        <v>87</v>
      </c>
      <c r="E262" s="60" t="s">
        <v>91</v>
      </c>
      <c r="F262" s="61">
        <v>34026</v>
      </c>
      <c r="G262" s="61">
        <v>-34025</v>
      </c>
      <c r="H262" s="61">
        <v>1</v>
      </c>
    </row>
    <row r="263" spans="1:8">
      <c r="A263" s="63">
        <v>115</v>
      </c>
      <c r="B263" s="59">
        <v>100000151073</v>
      </c>
      <c r="C263" s="64">
        <v>0</v>
      </c>
      <c r="D263" s="58" t="s">
        <v>87</v>
      </c>
      <c r="E263" s="60" t="s">
        <v>91</v>
      </c>
      <c r="F263" s="61">
        <v>34026</v>
      </c>
      <c r="G263" s="61">
        <v>-34025</v>
      </c>
      <c r="H263" s="61">
        <v>1</v>
      </c>
    </row>
    <row r="264" spans="1:8">
      <c r="A264" s="63">
        <v>116</v>
      </c>
      <c r="B264" s="59">
        <v>100000151074</v>
      </c>
      <c r="C264" s="64">
        <v>0</v>
      </c>
      <c r="D264" s="58" t="s">
        <v>87</v>
      </c>
      <c r="E264" s="60" t="s">
        <v>91</v>
      </c>
      <c r="F264" s="61">
        <v>34026</v>
      </c>
      <c r="G264" s="61">
        <v>-34025</v>
      </c>
      <c r="H264" s="61">
        <v>1</v>
      </c>
    </row>
    <row r="265" spans="1:8">
      <c r="A265" s="63">
        <v>117</v>
      </c>
      <c r="B265" s="59">
        <v>100000151075</v>
      </c>
      <c r="C265" s="64">
        <v>0</v>
      </c>
      <c r="D265" s="58" t="s">
        <v>87</v>
      </c>
      <c r="E265" s="60" t="s">
        <v>91</v>
      </c>
      <c r="F265" s="61">
        <v>34026</v>
      </c>
      <c r="G265" s="61">
        <v>-34025</v>
      </c>
      <c r="H265" s="61">
        <v>1</v>
      </c>
    </row>
    <row r="266" spans="1:8">
      <c r="A266" s="63">
        <v>118</v>
      </c>
      <c r="B266" s="59">
        <v>100000156063</v>
      </c>
      <c r="C266" s="64">
        <v>0</v>
      </c>
      <c r="D266" s="58" t="s">
        <v>92</v>
      </c>
      <c r="E266" s="60" t="s">
        <v>93</v>
      </c>
      <c r="F266" s="61">
        <v>9095</v>
      </c>
      <c r="G266" s="61">
        <v>-9094</v>
      </c>
      <c r="H266" s="61">
        <v>1</v>
      </c>
    </row>
    <row r="267" spans="1:8">
      <c r="A267" s="63">
        <v>119</v>
      </c>
      <c r="B267" s="59">
        <v>100000156064</v>
      </c>
      <c r="C267" s="58">
        <v>0</v>
      </c>
      <c r="D267" s="58" t="s">
        <v>92</v>
      </c>
      <c r="E267" s="60" t="s">
        <v>93</v>
      </c>
      <c r="F267" s="61">
        <v>9095</v>
      </c>
      <c r="G267" s="61">
        <v>-9094</v>
      </c>
      <c r="H267" s="61">
        <v>1</v>
      </c>
    </row>
    <row r="268" spans="1:8">
      <c r="A268" s="63">
        <v>120</v>
      </c>
      <c r="B268" s="59">
        <v>100000156065</v>
      </c>
      <c r="C268" s="58">
        <v>0</v>
      </c>
      <c r="D268" s="58" t="s">
        <v>92</v>
      </c>
      <c r="E268" s="60" t="s">
        <v>93</v>
      </c>
      <c r="F268" s="61">
        <v>9095</v>
      </c>
      <c r="G268" s="61">
        <v>-9094</v>
      </c>
      <c r="H268" s="61">
        <v>1</v>
      </c>
    </row>
    <row r="269" spans="1:8">
      <c r="A269" s="63">
        <v>121</v>
      </c>
      <c r="B269" s="59">
        <v>100000156066</v>
      </c>
      <c r="C269" s="64">
        <v>0</v>
      </c>
      <c r="D269" s="58" t="s">
        <v>92</v>
      </c>
      <c r="E269" s="60" t="s">
        <v>93</v>
      </c>
      <c r="F269" s="61">
        <v>9095</v>
      </c>
      <c r="G269" s="61">
        <v>-9094</v>
      </c>
      <c r="H269" s="61">
        <v>1</v>
      </c>
    </row>
    <row r="270" spans="1:8">
      <c r="A270" s="63">
        <v>122</v>
      </c>
      <c r="B270" s="59">
        <v>100000156067</v>
      </c>
      <c r="C270" s="64">
        <v>0</v>
      </c>
      <c r="D270" s="58" t="s">
        <v>92</v>
      </c>
      <c r="E270" s="60" t="s">
        <v>93</v>
      </c>
      <c r="F270" s="61">
        <v>9095</v>
      </c>
      <c r="G270" s="61">
        <v>-9094</v>
      </c>
      <c r="H270" s="61">
        <v>1</v>
      </c>
    </row>
    <row r="271" spans="1:8">
      <c r="A271" s="63">
        <v>123</v>
      </c>
      <c r="B271" s="59">
        <v>100000156068</v>
      </c>
      <c r="C271" s="64">
        <v>0</v>
      </c>
      <c r="D271" s="58" t="s">
        <v>92</v>
      </c>
      <c r="E271" s="60" t="s">
        <v>93</v>
      </c>
      <c r="F271" s="61">
        <v>9095</v>
      </c>
      <c r="G271" s="61">
        <v>-9094</v>
      </c>
      <c r="H271" s="61">
        <v>1</v>
      </c>
    </row>
    <row r="272" spans="1:8">
      <c r="A272" s="63">
        <v>124</v>
      </c>
      <c r="B272" s="59">
        <v>100000156069</v>
      </c>
      <c r="C272" s="64">
        <v>0</v>
      </c>
      <c r="D272" s="58" t="s">
        <v>92</v>
      </c>
      <c r="E272" s="60" t="s">
        <v>93</v>
      </c>
      <c r="F272" s="61">
        <v>9095</v>
      </c>
      <c r="G272" s="61">
        <v>-9094</v>
      </c>
      <c r="H272" s="61">
        <v>1</v>
      </c>
    </row>
    <row r="273" spans="1:8">
      <c r="A273" s="63">
        <v>125</v>
      </c>
      <c r="B273" s="59">
        <v>100000156070</v>
      </c>
      <c r="C273" s="64">
        <v>0</v>
      </c>
      <c r="D273" s="58" t="s">
        <v>92</v>
      </c>
      <c r="E273" s="60" t="s">
        <v>93</v>
      </c>
      <c r="F273" s="61">
        <v>9095</v>
      </c>
      <c r="G273" s="61">
        <v>-9094</v>
      </c>
      <c r="H273" s="61">
        <v>1</v>
      </c>
    </row>
    <row r="274" spans="1:8">
      <c r="A274" s="63">
        <v>126</v>
      </c>
      <c r="B274" s="59">
        <v>100000156267</v>
      </c>
      <c r="C274" s="64">
        <v>0</v>
      </c>
      <c r="D274" s="58" t="s">
        <v>94</v>
      </c>
      <c r="E274" s="60" t="s">
        <v>95</v>
      </c>
      <c r="F274" s="61">
        <v>32100</v>
      </c>
      <c r="G274" s="61">
        <v>-32099</v>
      </c>
      <c r="H274" s="61">
        <v>1</v>
      </c>
    </row>
    <row r="275" spans="1:8">
      <c r="A275" s="63">
        <v>127</v>
      </c>
      <c r="B275" s="59">
        <v>100000156268</v>
      </c>
      <c r="C275" s="58">
        <v>0</v>
      </c>
      <c r="D275" s="58" t="s">
        <v>94</v>
      </c>
      <c r="E275" s="60" t="s">
        <v>95</v>
      </c>
      <c r="F275" s="61">
        <v>32100</v>
      </c>
      <c r="G275" s="61">
        <v>-32099</v>
      </c>
      <c r="H275" s="61">
        <v>1</v>
      </c>
    </row>
    <row r="276" spans="1:8">
      <c r="A276" s="63">
        <v>128</v>
      </c>
      <c r="B276" s="59">
        <v>100000156269</v>
      </c>
      <c r="C276" s="58">
        <v>0</v>
      </c>
      <c r="D276" s="58" t="s">
        <v>94</v>
      </c>
      <c r="E276" s="60" t="s">
        <v>95</v>
      </c>
      <c r="F276" s="61">
        <v>32100</v>
      </c>
      <c r="G276" s="61">
        <v>-32099</v>
      </c>
      <c r="H276" s="61">
        <v>1</v>
      </c>
    </row>
    <row r="277" spans="1:8">
      <c r="A277" s="63">
        <v>129</v>
      </c>
      <c r="B277" s="59">
        <v>100000156272</v>
      </c>
      <c r="C277" s="64">
        <v>0</v>
      </c>
      <c r="D277" s="58" t="s">
        <v>94</v>
      </c>
      <c r="E277" s="60" t="s">
        <v>96</v>
      </c>
      <c r="F277" s="61">
        <v>27285</v>
      </c>
      <c r="G277" s="61">
        <v>-27284</v>
      </c>
      <c r="H277" s="61">
        <v>1</v>
      </c>
    </row>
    <row r="278" spans="1:8">
      <c r="A278" s="63">
        <v>130</v>
      </c>
      <c r="B278" s="59">
        <v>100000156273</v>
      </c>
      <c r="C278" s="64">
        <v>0</v>
      </c>
      <c r="D278" s="58" t="s">
        <v>94</v>
      </c>
      <c r="E278" s="60" t="s">
        <v>96</v>
      </c>
      <c r="F278" s="61">
        <v>27285</v>
      </c>
      <c r="G278" s="61">
        <v>-27284</v>
      </c>
      <c r="H278" s="61">
        <v>1</v>
      </c>
    </row>
    <row r="279" spans="1:8">
      <c r="A279" s="63">
        <v>131</v>
      </c>
      <c r="B279" s="59">
        <v>100000156274</v>
      </c>
      <c r="C279" s="64">
        <v>0</v>
      </c>
      <c r="D279" s="58" t="s">
        <v>94</v>
      </c>
      <c r="E279" s="60" t="s">
        <v>97</v>
      </c>
      <c r="F279" s="61">
        <v>21400</v>
      </c>
      <c r="G279" s="61">
        <v>-21399</v>
      </c>
      <c r="H279" s="61">
        <v>1</v>
      </c>
    </row>
    <row r="280" spans="1:8">
      <c r="A280" s="63">
        <v>132</v>
      </c>
      <c r="B280" s="59">
        <v>100000156275</v>
      </c>
      <c r="C280" s="64">
        <v>0</v>
      </c>
      <c r="D280" s="58" t="s">
        <v>94</v>
      </c>
      <c r="E280" s="60" t="s">
        <v>97</v>
      </c>
      <c r="F280" s="61">
        <v>21400</v>
      </c>
      <c r="G280" s="61">
        <v>-21399</v>
      </c>
      <c r="H280" s="61">
        <v>1</v>
      </c>
    </row>
    <row r="281" spans="1:8">
      <c r="A281" s="63">
        <v>133</v>
      </c>
      <c r="B281" s="59">
        <v>100000156276</v>
      </c>
      <c r="C281" s="64">
        <v>0</v>
      </c>
      <c r="D281" s="58" t="s">
        <v>94</v>
      </c>
      <c r="E281" s="60" t="s">
        <v>97</v>
      </c>
      <c r="F281" s="61">
        <v>21400</v>
      </c>
      <c r="G281" s="61">
        <v>-21399</v>
      </c>
      <c r="H281" s="61">
        <v>1</v>
      </c>
    </row>
    <row r="282" spans="1:8">
      <c r="A282" s="63">
        <v>134</v>
      </c>
      <c r="B282" s="59">
        <v>100000156281</v>
      </c>
      <c r="C282" s="64">
        <v>0</v>
      </c>
      <c r="D282" s="58" t="s">
        <v>94</v>
      </c>
      <c r="E282" s="60" t="s">
        <v>97</v>
      </c>
      <c r="F282" s="61">
        <v>21400</v>
      </c>
      <c r="G282" s="61">
        <v>-21399</v>
      </c>
      <c r="H282" s="61">
        <v>1</v>
      </c>
    </row>
    <row r="283" spans="1:8">
      <c r="A283" s="63">
        <v>135</v>
      </c>
      <c r="B283" s="59">
        <v>100000204396</v>
      </c>
      <c r="C283" s="58">
        <v>0</v>
      </c>
      <c r="D283" s="58" t="s">
        <v>120</v>
      </c>
      <c r="E283" s="60" t="s">
        <v>121</v>
      </c>
      <c r="F283" s="61">
        <v>15949.69</v>
      </c>
      <c r="G283" s="61">
        <v>-15948.69</v>
      </c>
      <c r="H283" s="61">
        <v>1</v>
      </c>
    </row>
    <row r="284" spans="1:8">
      <c r="A284" s="63"/>
      <c r="B284" s="59">
        <v>100000204396</v>
      </c>
      <c r="C284" s="70">
        <v>1</v>
      </c>
      <c r="D284" s="58" t="s">
        <v>120</v>
      </c>
      <c r="E284" s="60" t="s">
        <v>121</v>
      </c>
      <c r="F284" s="61">
        <v>12940.31</v>
      </c>
      <c r="G284" s="61">
        <v>-12939.31</v>
      </c>
      <c r="H284" s="61">
        <v>1</v>
      </c>
    </row>
    <row r="285" spans="1:8">
      <c r="A285" s="63">
        <v>136</v>
      </c>
      <c r="B285" s="59">
        <v>100000204397</v>
      </c>
      <c r="C285" s="64">
        <v>0</v>
      </c>
      <c r="D285" s="58" t="s">
        <v>120</v>
      </c>
      <c r="E285" s="60" t="s">
        <v>122</v>
      </c>
      <c r="F285" s="61">
        <v>17131.150000000001</v>
      </c>
      <c r="G285" s="61">
        <v>-17130.150000000001</v>
      </c>
      <c r="H285" s="61">
        <v>1</v>
      </c>
    </row>
    <row r="286" spans="1:8">
      <c r="A286" s="63"/>
      <c r="B286" s="59">
        <v>100000204397</v>
      </c>
      <c r="C286" s="70">
        <v>1</v>
      </c>
      <c r="D286" s="58" t="s">
        <v>120</v>
      </c>
      <c r="E286" s="60" t="s">
        <v>122</v>
      </c>
      <c r="F286" s="61">
        <v>13898.85</v>
      </c>
      <c r="G286" s="61">
        <v>-13897.85</v>
      </c>
      <c r="H286" s="61">
        <v>1</v>
      </c>
    </row>
    <row r="287" spans="1:8">
      <c r="A287" s="63">
        <v>137</v>
      </c>
      <c r="B287" s="59">
        <v>100000204398</v>
      </c>
      <c r="C287" s="64">
        <v>0</v>
      </c>
      <c r="D287" s="58" t="s">
        <v>120</v>
      </c>
      <c r="E287" s="60" t="s">
        <v>122</v>
      </c>
      <c r="F287" s="61">
        <v>17131.150000000001</v>
      </c>
      <c r="G287" s="61">
        <v>-17130.150000000001</v>
      </c>
      <c r="H287" s="61">
        <v>1</v>
      </c>
    </row>
    <row r="288" spans="1:8">
      <c r="A288" s="63"/>
      <c r="B288" s="59">
        <v>100000204398</v>
      </c>
      <c r="C288" s="70">
        <v>1</v>
      </c>
      <c r="D288" s="58" t="s">
        <v>120</v>
      </c>
      <c r="E288" s="60" t="s">
        <v>122</v>
      </c>
      <c r="F288" s="61">
        <v>13898.85</v>
      </c>
      <c r="G288" s="61">
        <v>-13897.85</v>
      </c>
      <c r="H288" s="61">
        <v>1</v>
      </c>
    </row>
    <row r="289" spans="1:8">
      <c r="A289" s="63">
        <v>138</v>
      </c>
      <c r="B289" s="59">
        <v>100000204399</v>
      </c>
      <c r="C289" s="64">
        <v>0</v>
      </c>
      <c r="D289" s="58" t="s">
        <v>120</v>
      </c>
      <c r="E289" s="60" t="s">
        <v>122</v>
      </c>
      <c r="F289" s="61">
        <v>17131.150000000001</v>
      </c>
      <c r="G289" s="61">
        <v>-17130.150000000001</v>
      </c>
      <c r="H289" s="61">
        <v>1</v>
      </c>
    </row>
    <row r="290" spans="1:8">
      <c r="A290" s="63"/>
      <c r="B290" s="59">
        <v>100000204399</v>
      </c>
      <c r="C290" s="70">
        <v>1</v>
      </c>
      <c r="D290" s="58" t="s">
        <v>120</v>
      </c>
      <c r="E290" s="60" t="s">
        <v>122</v>
      </c>
      <c r="F290" s="61">
        <v>13898.85</v>
      </c>
      <c r="G290" s="61">
        <v>-13897.85</v>
      </c>
      <c r="H290" s="61">
        <v>1</v>
      </c>
    </row>
    <row r="291" spans="1:8">
      <c r="A291" s="63">
        <v>139</v>
      </c>
      <c r="B291" s="59">
        <v>100000204400</v>
      </c>
      <c r="C291" s="58">
        <v>0</v>
      </c>
      <c r="D291" s="58" t="s">
        <v>120</v>
      </c>
      <c r="E291" s="60" t="s">
        <v>122</v>
      </c>
      <c r="F291" s="61">
        <v>17131.150000000001</v>
      </c>
      <c r="G291" s="61">
        <v>-17130.150000000001</v>
      </c>
      <c r="H291" s="61">
        <v>1</v>
      </c>
    </row>
    <row r="292" spans="1:8">
      <c r="A292" s="63"/>
      <c r="B292" s="59">
        <v>100000204400</v>
      </c>
      <c r="C292" s="70">
        <v>1</v>
      </c>
      <c r="D292" s="58" t="s">
        <v>120</v>
      </c>
      <c r="E292" s="60" t="s">
        <v>122</v>
      </c>
      <c r="F292" s="61">
        <v>13898.85</v>
      </c>
      <c r="G292" s="61">
        <v>-13897.85</v>
      </c>
      <c r="H292" s="61">
        <v>1</v>
      </c>
    </row>
    <row r="293" spans="1:8">
      <c r="A293" s="63">
        <v>140</v>
      </c>
      <c r="B293" s="59">
        <v>100000204401</v>
      </c>
      <c r="C293" s="64">
        <v>0</v>
      </c>
      <c r="D293" s="58" t="s">
        <v>120</v>
      </c>
      <c r="E293" s="60" t="s">
        <v>122</v>
      </c>
      <c r="F293" s="61">
        <v>17131.150000000001</v>
      </c>
      <c r="G293" s="61">
        <v>-17130.150000000001</v>
      </c>
      <c r="H293" s="61">
        <v>1</v>
      </c>
    </row>
    <row r="294" spans="1:8">
      <c r="A294" s="63"/>
      <c r="B294" s="59">
        <v>100000204401</v>
      </c>
      <c r="C294" s="70">
        <v>1</v>
      </c>
      <c r="D294" s="58" t="s">
        <v>120</v>
      </c>
      <c r="E294" s="60" t="s">
        <v>122</v>
      </c>
      <c r="F294" s="61">
        <v>13898.85</v>
      </c>
      <c r="G294" s="61">
        <v>-13897.85</v>
      </c>
      <c r="H294" s="61">
        <v>1</v>
      </c>
    </row>
    <row r="295" spans="1:8">
      <c r="A295" s="63">
        <v>141</v>
      </c>
      <c r="B295" s="59">
        <v>100000204402</v>
      </c>
      <c r="C295" s="64">
        <v>0</v>
      </c>
      <c r="D295" s="58" t="s">
        <v>120</v>
      </c>
      <c r="E295" s="60" t="s">
        <v>122</v>
      </c>
      <c r="F295" s="61">
        <v>17131.150000000001</v>
      </c>
      <c r="G295" s="61">
        <v>-17130.150000000001</v>
      </c>
      <c r="H295" s="61">
        <v>1</v>
      </c>
    </row>
    <row r="296" spans="1:8">
      <c r="A296" s="63"/>
      <c r="B296" s="59">
        <v>100000204402</v>
      </c>
      <c r="C296" s="70">
        <v>1</v>
      </c>
      <c r="D296" s="58" t="s">
        <v>120</v>
      </c>
      <c r="E296" s="60" t="s">
        <v>122</v>
      </c>
      <c r="F296" s="61">
        <v>13898.85</v>
      </c>
      <c r="G296" s="61">
        <v>-13897.85</v>
      </c>
      <c r="H296" s="61">
        <v>1</v>
      </c>
    </row>
    <row r="297" spans="1:8">
      <c r="A297" s="63">
        <v>142</v>
      </c>
      <c r="B297" s="59">
        <v>100000204404</v>
      </c>
      <c r="C297" s="64">
        <v>0</v>
      </c>
      <c r="D297" s="58" t="s">
        <v>120</v>
      </c>
      <c r="E297" s="60" t="s">
        <v>123</v>
      </c>
      <c r="F297" s="61">
        <v>21266.25</v>
      </c>
      <c r="G297" s="61">
        <v>-21265.25</v>
      </c>
      <c r="H297" s="61">
        <v>1</v>
      </c>
    </row>
    <row r="298" spans="1:8">
      <c r="A298" s="63"/>
      <c r="B298" s="59">
        <v>100000204404</v>
      </c>
      <c r="C298" s="70">
        <v>1</v>
      </c>
      <c r="D298" s="58" t="s">
        <v>120</v>
      </c>
      <c r="E298" s="60" t="s">
        <v>123</v>
      </c>
      <c r="F298" s="61">
        <v>17253.75</v>
      </c>
      <c r="G298" s="61">
        <v>-17252.75</v>
      </c>
      <c r="H298" s="61">
        <v>1</v>
      </c>
    </row>
    <row r="299" spans="1:8">
      <c r="A299" s="63">
        <v>143</v>
      </c>
      <c r="B299" s="59">
        <v>100000204405</v>
      </c>
      <c r="C299" s="58">
        <v>0</v>
      </c>
      <c r="D299" s="58" t="s">
        <v>120</v>
      </c>
      <c r="E299" s="60" t="s">
        <v>123</v>
      </c>
      <c r="F299" s="61">
        <v>21266.25</v>
      </c>
      <c r="G299" s="61">
        <v>-21265.25</v>
      </c>
      <c r="H299" s="61">
        <v>1</v>
      </c>
    </row>
    <row r="300" spans="1:8">
      <c r="A300" s="63"/>
      <c r="B300" s="59">
        <v>100000204405</v>
      </c>
      <c r="C300" s="70">
        <v>1</v>
      </c>
      <c r="D300" s="58" t="s">
        <v>120</v>
      </c>
      <c r="E300" s="60" t="s">
        <v>123</v>
      </c>
      <c r="F300" s="61">
        <v>17253.75</v>
      </c>
      <c r="G300" s="61">
        <v>-17252.75</v>
      </c>
      <c r="H300" s="61">
        <v>1</v>
      </c>
    </row>
    <row r="301" spans="1:8">
      <c r="A301" s="63">
        <v>144</v>
      </c>
      <c r="B301" s="59">
        <v>100000204406</v>
      </c>
      <c r="C301" s="64">
        <v>0</v>
      </c>
      <c r="D301" s="58" t="s">
        <v>120</v>
      </c>
      <c r="E301" s="60" t="s">
        <v>123</v>
      </c>
      <c r="F301" s="61">
        <v>21266.25</v>
      </c>
      <c r="G301" s="61">
        <v>-21265.25</v>
      </c>
      <c r="H301" s="61">
        <v>1</v>
      </c>
    </row>
    <row r="302" spans="1:8">
      <c r="A302" s="63"/>
      <c r="B302" s="59">
        <v>100000204406</v>
      </c>
      <c r="C302" s="70">
        <v>1</v>
      </c>
      <c r="D302" s="58" t="s">
        <v>120</v>
      </c>
      <c r="E302" s="60" t="s">
        <v>123</v>
      </c>
      <c r="F302" s="61">
        <v>17253.75</v>
      </c>
      <c r="G302" s="61">
        <v>-17252.75</v>
      </c>
      <c r="H302" s="61">
        <v>1</v>
      </c>
    </row>
    <row r="303" spans="1:8">
      <c r="A303" s="63">
        <v>145</v>
      </c>
      <c r="B303" s="59">
        <v>100000204407</v>
      </c>
      <c r="C303" s="64">
        <v>0</v>
      </c>
      <c r="D303" s="58" t="s">
        <v>120</v>
      </c>
      <c r="E303" s="60" t="s">
        <v>123</v>
      </c>
      <c r="F303" s="61">
        <v>21266.25</v>
      </c>
      <c r="G303" s="61">
        <v>-21265.25</v>
      </c>
      <c r="H303" s="61">
        <v>1</v>
      </c>
    </row>
    <row r="304" spans="1:8">
      <c r="A304" s="63"/>
      <c r="B304" s="59">
        <v>100000204407</v>
      </c>
      <c r="C304" s="70">
        <v>1</v>
      </c>
      <c r="D304" s="58" t="s">
        <v>120</v>
      </c>
      <c r="E304" s="60" t="s">
        <v>123</v>
      </c>
      <c r="F304" s="61">
        <v>17253.75</v>
      </c>
      <c r="G304" s="61">
        <v>-17252.75</v>
      </c>
      <c r="H304" s="61">
        <v>1</v>
      </c>
    </row>
    <row r="305" spans="1:8">
      <c r="A305" s="63">
        <v>146</v>
      </c>
      <c r="B305" s="59">
        <v>100000204408</v>
      </c>
      <c r="C305" s="64">
        <v>0</v>
      </c>
      <c r="D305" s="58" t="s">
        <v>120</v>
      </c>
      <c r="E305" s="60" t="s">
        <v>123</v>
      </c>
      <c r="F305" s="61">
        <v>21266.25</v>
      </c>
      <c r="G305" s="61">
        <v>-21265.25</v>
      </c>
      <c r="H305" s="61">
        <v>1</v>
      </c>
    </row>
    <row r="306" spans="1:8">
      <c r="A306" s="63"/>
      <c r="B306" s="59">
        <v>100000204408</v>
      </c>
      <c r="C306" s="70">
        <v>1</v>
      </c>
      <c r="D306" s="58" t="s">
        <v>120</v>
      </c>
      <c r="E306" s="60" t="s">
        <v>123</v>
      </c>
      <c r="F306" s="61">
        <v>17253.75</v>
      </c>
      <c r="G306" s="61">
        <v>-17252.75</v>
      </c>
      <c r="H306" s="61">
        <v>1</v>
      </c>
    </row>
    <row r="307" spans="1:8">
      <c r="A307" s="63">
        <v>147</v>
      </c>
      <c r="B307" s="59">
        <v>100000204409</v>
      </c>
      <c r="C307" s="58">
        <v>0</v>
      </c>
      <c r="D307" s="58" t="s">
        <v>120</v>
      </c>
      <c r="E307" s="60" t="s">
        <v>123</v>
      </c>
      <c r="F307" s="61">
        <v>21266.25</v>
      </c>
      <c r="G307" s="61">
        <v>-21265.25</v>
      </c>
      <c r="H307" s="61">
        <v>1</v>
      </c>
    </row>
    <row r="308" spans="1:8">
      <c r="A308" s="63"/>
      <c r="B308" s="59">
        <v>100000204409</v>
      </c>
      <c r="C308" s="70">
        <v>1</v>
      </c>
      <c r="D308" s="58" t="s">
        <v>120</v>
      </c>
      <c r="E308" s="60" t="s">
        <v>123</v>
      </c>
      <c r="F308" s="61">
        <v>17253.75</v>
      </c>
      <c r="G308" s="61">
        <v>-17252.75</v>
      </c>
      <c r="H308" s="61">
        <v>1</v>
      </c>
    </row>
    <row r="309" spans="1:8">
      <c r="A309" s="63">
        <v>148</v>
      </c>
      <c r="B309" s="59">
        <v>100000204414</v>
      </c>
      <c r="C309" s="64">
        <v>0</v>
      </c>
      <c r="D309" s="58" t="s">
        <v>120</v>
      </c>
      <c r="E309" s="60" t="s">
        <v>124</v>
      </c>
      <c r="F309" s="61">
        <v>25992.080000000002</v>
      </c>
      <c r="G309" s="61">
        <v>-25991.08</v>
      </c>
      <c r="H309" s="61">
        <v>1</v>
      </c>
    </row>
    <row r="310" spans="1:8">
      <c r="A310" s="63"/>
      <c r="B310" s="59">
        <v>100000204414</v>
      </c>
      <c r="C310" s="70">
        <v>1</v>
      </c>
      <c r="D310" s="58" t="s">
        <v>120</v>
      </c>
      <c r="E310" s="60" t="s">
        <v>124</v>
      </c>
      <c r="F310" s="61">
        <v>21087.919999999998</v>
      </c>
      <c r="G310" s="61">
        <v>-21086.92</v>
      </c>
      <c r="H310" s="61">
        <v>1</v>
      </c>
    </row>
    <row r="311" spans="1:8">
      <c r="A311" s="63">
        <v>149</v>
      </c>
      <c r="B311" s="59">
        <v>100000204415</v>
      </c>
      <c r="C311" s="64">
        <v>0</v>
      </c>
      <c r="D311" s="58" t="s">
        <v>120</v>
      </c>
      <c r="E311" s="60" t="s">
        <v>124</v>
      </c>
      <c r="F311" s="61">
        <v>25992.080000000002</v>
      </c>
      <c r="G311" s="61">
        <v>-25991.08</v>
      </c>
      <c r="H311" s="61">
        <v>1</v>
      </c>
    </row>
    <row r="312" spans="1:8">
      <c r="A312" s="63"/>
      <c r="B312" s="59">
        <v>100000204415</v>
      </c>
      <c r="C312" s="70">
        <v>1</v>
      </c>
      <c r="D312" s="58" t="s">
        <v>120</v>
      </c>
      <c r="E312" s="60" t="s">
        <v>124</v>
      </c>
      <c r="F312" s="61">
        <v>21087.919999999998</v>
      </c>
      <c r="G312" s="61">
        <v>-21086.92</v>
      </c>
      <c r="H312" s="61">
        <v>1</v>
      </c>
    </row>
    <row r="313" spans="1:8">
      <c r="A313" s="63">
        <v>150</v>
      </c>
      <c r="B313" s="59">
        <v>100000204417</v>
      </c>
      <c r="C313" s="64">
        <v>0</v>
      </c>
      <c r="D313" s="58" t="s">
        <v>120</v>
      </c>
      <c r="E313" s="60" t="s">
        <v>124</v>
      </c>
      <c r="F313" s="61">
        <v>25992.080000000002</v>
      </c>
      <c r="G313" s="61">
        <v>-25991.08</v>
      </c>
      <c r="H313" s="61">
        <v>1</v>
      </c>
    </row>
    <row r="314" spans="1:8">
      <c r="A314" s="63"/>
      <c r="B314" s="59">
        <v>100000204417</v>
      </c>
      <c r="C314" s="70">
        <v>1</v>
      </c>
      <c r="D314" s="58" t="s">
        <v>120</v>
      </c>
      <c r="E314" s="60" t="s">
        <v>124</v>
      </c>
      <c r="F314" s="61">
        <v>21087.919999999998</v>
      </c>
      <c r="G314" s="61">
        <v>-21086.92</v>
      </c>
      <c r="H314" s="61">
        <v>1</v>
      </c>
    </row>
    <row r="315" spans="1:8">
      <c r="A315" s="63">
        <v>151</v>
      </c>
      <c r="B315" s="59">
        <v>100000204418</v>
      </c>
      <c r="C315" s="58">
        <v>0</v>
      </c>
      <c r="D315" s="58" t="s">
        <v>120</v>
      </c>
      <c r="E315" s="60" t="s">
        <v>124</v>
      </c>
      <c r="F315" s="61">
        <v>25992.080000000002</v>
      </c>
      <c r="G315" s="61">
        <v>-25991.08</v>
      </c>
      <c r="H315" s="61">
        <v>1</v>
      </c>
    </row>
    <row r="316" spans="1:8">
      <c r="A316" s="63"/>
      <c r="B316" s="59">
        <v>100000204418</v>
      </c>
      <c r="C316" s="70">
        <v>1</v>
      </c>
      <c r="D316" s="58" t="s">
        <v>120</v>
      </c>
      <c r="E316" s="60" t="s">
        <v>124</v>
      </c>
      <c r="F316" s="61">
        <v>21087.919999999998</v>
      </c>
      <c r="G316" s="61">
        <v>-21086.92</v>
      </c>
      <c r="H316" s="61">
        <v>1</v>
      </c>
    </row>
    <row r="317" spans="1:8">
      <c r="A317" s="63">
        <v>152</v>
      </c>
      <c r="B317" s="59">
        <v>100000204419</v>
      </c>
      <c r="C317" s="64">
        <v>0</v>
      </c>
      <c r="D317" s="58" t="s">
        <v>120</v>
      </c>
      <c r="E317" s="60" t="s">
        <v>124</v>
      </c>
      <c r="F317" s="61">
        <v>25992.080000000002</v>
      </c>
      <c r="G317" s="61">
        <v>-25991.08</v>
      </c>
      <c r="H317" s="61">
        <v>1</v>
      </c>
    </row>
    <row r="318" spans="1:8">
      <c r="A318" s="63"/>
      <c r="B318" s="59">
        <v>100000204419</v>
      </c>
      <c r="C318" s="70">
        <v>1</v>
      </c>
      <c r="D318" s="58" t="s">
        <v>120</v>
      </c>
      <c r="E318" s="60" t="s">
        <v>124</v>
      </c>
      <c r="F318" s="61">
        <v>21087.919999999998</v>
      </c>
      <c r="G318" s="61">
        <v>-21086.92</v>
      </c>
      <c r="H318" s="61">
        <v>1</v>
      </c>
    </row>
    <row r="319" spans="1:8">
      <c r="A319" s="63">
        <v>153</v>
      </c>
      <c r="B319" s="59">
        <v>100000204422</v>
      </c>
      <c r="C319" s="64">
        <v>0</v>
      </c>
      <c r="D319" s="58" t="s">
        <v>120</v>
      </c>
      <c r="E319" s="60" t="s">
        <v>124</v>
      </c>
      <c r="F319" s="61">
        <v>25992.080000000002</v>
      </c>
      <c r="G319" s="61">
        <v>-25991.08</v>
      </c>
      <c r="H319" s="61">
        <v>1</v>
      </c>
    </row>
    <row r="320" spans="1:8">
      <c r="A320" s="63"/>
      <c r="B320" s="59">
        <v>100000204422</v>
      </c>
      <c r="C320" s="70">
        <v>1</v>
      </c>
      <c r="D320" s="58" t="s">
        <v>120</v>
      </c>
      <c r="E320" s="60" t="s">
        <v>124</v>
      </c>
      <c r="F320" s="61">
        <v>21087.919999999998</v>
      </c>
      <c r="G320" s="61">
        <v>-21086.92</v>
      </c>
      <c r="H320" s="61">
        <v>1</v>
      </c>
    </row>
    <row r="321" spans="1:8">
      <c r="A321" s="63">
        <v>154</v>
      </c>
      <c r="B321" s="59">
        <v>100000204423</v>
      </c>
      <c r="C321" s="64">
        <v>0</v>
      </c>
      <c r="D321" s="58" t="s">
        <v>120</v>
      </c>
      <c r="E321" s="60" t="s">
        <v>124</v>
      </c>
      <c r="F321" s="61">
        <v>25992.080000000002</v>
      </c>
      <c r="G321" s="61">
        <v>-25991.08</v>
      </c>
      <c r="H321" s="61">
        <v>1</v>
      </c>
    </row>
    <row r="322" spans="1:8">
      <c r="A322" s="63"/>
      <c r="B322" s="59">
        <v>100000204423</v>
      </c>
      <c r="C322" s="70">
        <v>1</v>
      </c>
      <c r="D322" s="58" t="s">
        <v>120</v>
      </c>
      <c r="E322" s="60" t="s">
        <v>124</v>
      </c>
      <c r="F322" s="61">
        <v>21087.919999999998</v>
      </c>
      <c r="G322" s="61">
        <v>-21086.92</v>
      </c>
      <c r="H322" s="61">
        <v>1</v>
      </c>
    </row>
    <row r="323" spans="1:8">
      <c r="A323" s="63">
        <v>155</v>
      </c>
      <c r="B323" s="59">
        <v>100000204424</v>
      </c>
      <c r="C323" s="58">
        <v>0</v>
      </c>
      <c r="D323" s="58" t="s">
        <v>120</v>
      </c>
      <c r="E323" s="60" t="s">
        <v>124</v>
      </c>
      <c r="F323" s="61">
        <v>25992.080000000002</v>
      </c>
      <c r="G323" s="61">
        <v>-25991.08</v>
      </c>
      <c r="H323" s="61">
        <v>1</v>
      </c>
    </row>
    <row r="324" spans="1:8">
      <c r="A324" s="63"/>
      <c r="B324" s="59">
        <v>100000204424</v>
      </c>
      <c r="C324" s="70">
        <v>1</v>
      </c>
      <c r="D324" s="58" t="s">
        <v>120</v>
      </c>
      <c r="E324" s="60" t="s">
        <v>124</v>
      </c>
      <c r="F324" s="61">
        <v>21087.919999999998</v>
      </c>
      <c r="G324" s="61">
        <v>-21086.92</v>
      </c>
      <c r="H324" s="61">
        <v>1</v>
      </c>
    </row>
    <row r="325" spans="1:8">
      <c r="A325" s="63">
        <v>156</v>
      </c>
      <c r="B325" s="59">
        <v>100000204425</v>
      </c>
      <c r="C325" s="64">
        <v>0</v>
      </c>
      <c r="D325" s="58" t="s">
        <v>120</v>
      </c>
      <c r="E325" s="60" t="s">
        <v>125</v>
      </c>
      <c r="F325" s="61">
        <v>29241.09</v>
      </c>
      <c r="G325" s="61">
        <v>-29240.09</v>
      </c>
      <c r="H325" s="61">
        <v>1</v>
      </c>
    </row>
    <row r="326" spans="1:8">
      <c r="A326" s="63"/>
      <c r="B326" s="59">
        <v>100000204425</v>
      </c>
      <c r="C326" s="70">
        <v>1</v>
      </c>
      <c r="D326" s="58" t="s">
        <v>120</v>
      </c>
      <c r="E326" s="60" t="s">
        <v>125</v>
      </c>
      <c r="F326" s="61">
        <v>23723.91</v>
      </c>
      <c r="G326" s="61">
        <v>-23722.91</v>
      </c>
      <c r="H326" s="61">
        <v>1</v>
      </c>
    </row>
    <row r="327" spans="1:8">
      <c r="A327" s="63">
        <v>157</v>
      </c>
      <c r="B327" s="59">
        <v>100000204426</v>
      </c>
      <c r="C327" s="64">
        <v>0</v>
      </c>
      <c r="D327" s="58" t="s">
        <v>120</v>
      </c>
      <c r="E327" s="60" t="s">
        <v>125</v>
      </c>
      <c r="F327" s="61">
        <v>29241.09</v>
      </c>
      <c r="G327" s="61">
        <v>-29240.09</v>
      </c>
      <c r="H327" s="61">
        <v>1</v>
      </c>
    </row>
    <row r="328" spans="1:8">
      <c r="A328" s="63"/>
      <c r="B328" s="59">
        <v>100000204426</v>
      </c>
      <c r="C328" s="70">
        <v>1</v>
      </c>
      <c r="D328" s="58" t="s">
        <v>120</v>
      </c>
      <c r="E328" s="60" t="s">
        <v>125</v>
      </c>
      <c r="F328" s="61">
        <v>23723.91</v>
      </c>
      <c r="G328" s="61">
        <v>-23722.91</v>
      </c>
      <c r="H328" s="61">
        <v>1</v>
      </c>
    </row>
    <row r="329" spans="1:8">
      <c r="A329" s="63">
        <v>158</v>
      </c>
      <c r="B329" s="59">
        <v>100000204427</v>
      </c>
      <c r="C329" s="64">
        <v>0</v>
      </c>
      <c r="D329" s="58" t="s">
        <v>120</v>
      </c>
      <c r="E329" s="60" t="s">
        <v>125</v>
      </c>
      <c r="F329" s="61">
        <v>29241.09</v>
      </c>
      <c r="G329" s="61">
        <v>-29240.09</v>
      </c>
      <c r="H329" s="61">
        <v>1</v>
      </c>
    </row>
    <row r="330" spans="1:8">
      <c r="A330" s="63"/>
      <c r="B330" s="59">
        <v>100000204427</v>
      </c>
      <c r="C330" s="70">
        <v>1</v>
      </c>
      <c r="D330" s="58" t="s">
        <v>120</v>
      </c>
      <c r="E330" s="60" t="s">
        <v>125</v>
      </c>
      <c r="F330" s="61">
        <v>23723.91</v>
      </c>
      <c r="G330" s="61">
        <v>-23722.91</v>
      </c>
      <c r="H330" s="61">
        <v>1</v>
      </c>
    </row>
    <row r="331" spans="1:8">
      <c r="A331" s="63">
        <v>159</v>
      </c>
      <c r="B331" s="59">
        <v>100000204428</v>
      </c>
      <c r="C331" s="58">
        <v>0</v>
      </c>
      <c r="D331" s="58" t="s">
        <v>120</v>
      </c>
      <c r="E331" s="60" t="s">
        <v>125</v>
      </c>
      <c r="F331" s="61">
        <v>29241.09</v>
      </c>
      <c r="G331" s="61">
        <v>-29240.09</v>
      </c>
      <c r="H331" s="61">
        <v>1</v>
      </c>
    </row>
    <row r="332" spans="1:8">
      <c r="A332" s="63"/>
      <c r="B332" s="59">
        <v>100000204428</v>
      </c>
      <c r="C332" s="70">
        <v>1</v>
      </c>
      <c r="D332" s="58" t="s">
        <v>120</v>
      </c>
      <c r="E332" s="60" t="s">
        <v>125</v>
      </c>
      <c r="F332" s="61">
        <v>23723.91</v>
      </c>
      <c r="G332" s="61">
        <v>-23722.91</v>
      </c>
      <c r="H332" s="61">
        <v>1</v>
      </c>
    </row>
    <row r="333" spans="1:8">
      <c r="A333" s="63">
        <v>160</v>
      </c>
      <c r="B333" s="59">
        <v>100000204429</v>
      </c>
      <c r="C333" s="64">
        <v>0</v>
      </c>
      <c r="D333" s="58" t="s">
        <v>120</v>
      </c>
      <c r="E333" s="60" t="s">
        <v>125</v>
      </c>
      <c r="F333" s="61">
        <v>29241.09</v>
      </c>
      <c r="G333" s="61">
        <v>-29240.09</v>
      </c>
      <c r="H333" s="61">
        <v>1</v>
      </c>
    </row>
    <row r="334" spans="1:8">
      <c r="A334" s="63"/>
      <c r="B334" s="59">
        <v>100000204429</v>
      </c>
      <c r="C334" s="70">
        <v>1</v>
      </c>
      <c r="D334" s="58" t="s">
        <v>120</v>
      </c>
      <c r="E334" s="60" t="s">
        <v>125</v>
      </c>
      <c r="F334" s="61">
        <v>23723.91</v>
      </c>
      <c r="G334" s="61">
        <v>-23722.91</v>
      </c>
      <c r="H334" s="61">
        <v>1</v>
      </c>
    </row>
    <row r="335" spans="1:8">
      <c r="A335" s="63">
        <v>161</v>
      </c>
      <c r="B335" s="59">
        <v>100000204430</v>
      </c>
      <c r="C335" s="64">
        <v>0</v>
      </c>
      <c r="D335" s="58" t="s">
        <v>120</v>
      </c>
      <c r="E335" s="60" t="s">
        <v>125</v>
      </c>
      <c r="F335" s="61">
        <v>29241.09</v>
      </c>
      <c r="G335" s="61">
        <v>-29240.09</v>
      </c>
      <c r="H335" s="61">
        <v>1</v>
      </c>
    </row>
    <row r="336" spans="1:8">
      <c r="A336" s="63"/>
      <c r="B336" s="59">
        <v>100000204430</v>
      </c>
      <c r="C336" s="70">
        <v>1</v>
      </c>
      <c r="D336" s="58" t="s">
        <v>120</v>
      </c>
      <c r="E336" s="60" t="s">
        <v>125</v>
      </c>
      <c r="F336" s="61">
        <v>23723.91</v>
      </c>
      <c r="G336" s="61">
        <v>-23722.91</v>
      </c>
      <c r="H336" s="61">
        <v>1</v>
      </c>
    </row>
    <row r="337" spans="1:8">
      <c r="A337" s="63">
        <v>162</v>
      </c>
      <c r="B337" s="59">
        <v>100000204431</v>
      </c>
      <c r="C337" s="64">
        <v>0</v>
      </c>
      <c r="D337" s="58" t="s">
        <v>120</v>
      </c>
      <c r="E337" s="60" t="s">
        <v>125</v>
      </c>
      <c r="F337" s="61">
        <v>29241.09</v>
      </c>
      <c r="G337" s="61">
        <v>-29240.09</v>
      </c>
      <c r="H337" s="61">
        <v>1</v>
      </c>
    </row>
    <row r="338" spans="1:8">
      <c r="A338" s="63"/>
      <c r="B338" s="59">
        <v>100000204431</v>
      </c>
      <c r="C338" s="70">
        <v>1</v>
      </c>
      <c r="D338" s="58" t="s">
        <v>120</v>
      </c>
      <c r="E338" s="60" t="s">
        <v>125</v>
      </c>
      <c r="F338" s="61">
        <v>23723.91</v>
      </c>
      <c r="G338" s="61">
        <v>-23722.91</v>
      </c>
      <c r="H338" s="61">
        <v>1</v>
      </c>
    </row>
    <row r="339" spans="1:8" s="65" customFormat="1">
      <c r="A339" s="63">
        <v>163</v>
      </c>
      <c r="B339" s="59">
        <v>100000205924</v>
      </c>
      <c r="C339" s="58">
        <v>0</v>
      </c>
      <c r="D339" s="58" t="s">
        <v>120</v>
      </c>
      <c r="E339" s="60" t="s">
        <v>121</v>
      </c>
      <c r="F339" s="61">
        <v>15949.69</v>
      </c>
      <c r="G339" s="61">
        <v>-15948.69</v>
      </c>
      <c r="H339" s="61">
        <v>1</v>
      </c>
    </row>
    <row r="340" spans="1:8" s="65" customFormat="1">
      <c r="A340" s="63"/>
      <c r="B340" s="59">
        <v>100000205924</v>
      </c>
      <c r="C340" s="70">
        <v>1</v>
      </c>
      <c r="D340" s="58" t="s">
        <v>120</v>
      </c>
      <c r="E340" s="60" t="s">
        <v>121</v>
      </c>
      <c r="F340" s="61">
        <v>12940.31</v>
      </c>
      <c r="G340" s="61">
        <v>-12939.31</v>
      </c>
      <c r="H340" s="61">
        <v>1</v>
      </c>
    </row>
    <row r="341" spans="1:8">
      <c r="A341" s="63">
        <v>164</v>
      </c>
      <c r="B341" s="59">
        <v>100000205928</v>
      </c>
      <c r="C341" s="64">
        <v>0</v>
      </c>
      <c r="D341" s="58" t="s">
        <v>120</v>
      </c>
      <c r="E341" s="60" t="s">
        <v>126</v>
      </c>
      <c r="F341" s="61">
        <v>25992.080000000002</v>
      </c>
      <c r="G341" s="61">
        <v>-25991.08</v>
      </c>
      <c r="H341" s="61">
        <v>1</v>
      </c>
    </row>
    <row r="342" spans="1:8">
      <c r="A342" s="63"/>
      <c r="B342" s="59">
        <v>100000205928</v>
      </c>
      <c r="C342" s="70">
        <v>1</v>
      </c>
      <c r="D342" s="58" t="s">
        <v>120</v>
      </c>
      <c r="E342" s="60" t="s">
        <v>126</v>
      </c>
      <c r="F342" s="61">
        <v>21087.919999999998</v>
      </c>
      <c r="G342" s="61">
        <v>-21086.92</v>
      </c>
      <c r="H342" s="61">
        <v>1</v>
      </c>
    </row>
    <row r="343" spans="1:8">
      <c r="A343" s="63">
        <v>165</v>
      </c>
      <c r="B343" s="59">
        <v>100000205929</v>
      </c>
      <c r="C343" s="64">
        <v>0</v>
      </c>
      <c r="D343" s="58" t="s">
        <v>120</v>
      </c>
      <c r="E343" s="60" t="s">
        <v>126</v>
      </c>
      <c r="F343" s="61">
        <v>25992.080000000002</v>
      </c>
      <c r="G343" s="61">
        <v>-25991.08</v>
      </c>
      <c r="H343" s="61">
        <v>1</v>
      </c>
    </row>
    <row r="344" spans="1:8">
      <c r="A344" s="63"/>
      <c r="B344" s="59">
        <v>100000205929</v>
      </c>
      <c r="C344" s="70">
        <v>1</v>
      </c>
      <c r="D344" s="58" t="s">
        <v>120</v>
      </c>
      <c r="E344" s="60" t="s">
        <v>126</v>
      </c>
      <c r="F344" s="61">
        <v>21087.919999999998</v>
      </c>
      <c r="G344" s="61">
        <v>-21086.92</v>
      </c>
      <c r="H344" s="61">
        <v>1</v>
      </c>
    </row>
    <row r="345" spans="1:8">
      <c r="A345" s="63">
        <v>166</v>
      </c>
      <c r="B345" s="59">
        <v>100000296715</v>
      </c>
      <c r="C345" s="64">
        <v>0</v>
      </c>
      <c r="D345" s="58" t="s">
        <v>143</v>
      </c>
      <c r="E345" s="60" t="s">
        <v>144</v>
      </c>
      <c r="F345" s="61">
        <v>5189.5</v>
      </c>
      <c r="G345" s="61">
        <v>-5188.5</v>
      </c>
      <c r="H345" s="61">
        <v>1</v>
      </c>
    </row>
    <row r="346" spans="1:8">
      <c r="A346" s="63">
        <v>167</v>
      </c>
      <c r="B346" s="59">
        <v>100000296716</v>
      </c>
      <c r="C346" s="64">
        <v>0</v>
      </c>
      <c r="D346" s="58" t="s">
        <v>143</v>
      </c>
      <c r="E346" s="60" t="s">
        <v>144</v>
      </c>
      <c r="F346" s="61">
        <v>5189.5</v>
      </c>
      <c r="G346" s="61">
        <v>-5188.5</v>
      </c>
      <c r="H346" s="61">
        <v>1</v>
      </c>
    </row>
    <row r="347" spans="1:8">
      <c r="A347" s="63">
        <v>168</v>
      </c>
      <c r="B347" s="59">
        <v>100000296717</v>
      </c>
      <c r="C347" s="58">
        <v>0</v>
      </c>
      <c r="D347" s="58" t="s">
        <v>143</v>
      </c>
      <c r="E347" s="60" t="s">
        <v>144</v>
      </c>
      <c r="F347" s="61">
        <v>5189.5</v>
      </c>
      <c r="G347" s="61">
        <v>-5188.5</v>
      </c>
      <c r="H347" s="61">
        <v>1</v>
      </c>
    </row>
    <row r="348" spans="1:8">
      <c r="A348" s="63">
        <v>169</v>
      </c>
      <c r="B348" s="59">
        <v>100000296718</v>
      </c>
      <c r="C348" s="58">
        <v>0</v>
      </c>
      <c r="D348" s="58" t="s">
        <v>143</v>
      </c>
      <c r="E348" s="60" t="s">
        <v>144</v>
      </c>
      <c r="F348" s="61">
        <v>5189.5</v>
      </c>
      <c r="G348" s="61">
        <v>-5188.5</v>
      </c>
      <c r="H348" s="61">
        <v>1</v>
      </c>
    </row>
    <row r="349" spans="1:8">
      <c r="A349" s="63">
        <v>170</v>
      </c>
      <c r="B349" s="59">
        <v>100000296719</v>
      </c>
      <c r="C349" s="64">
        <v>0</v>
      </c>
      <c r="D349" s="58" t="s">
        <v>143</v>
      </c>
      <c r="E349" s="60" t="s">
        <v>144</v>
      </c>
      <c r="F349" s="61">
        <v>5189.5</v>
      </c>
      <c r="G349" s="61">
        <v>-5188.5</v>
      </c>
      <c r="H349" s="61">
        <v>1</v>
      </c>
    </row>
    <row r="350" spans="1:8">
      <c r="A350" s="63">
        <v>171</v>
      </c>
      <c r="B350" s="59">
        <v>100000296720</v>
      </c>
      <c r="C350" s="64">
        <v>0</v>
      </c>
      <c r="D350" s="58" t="s">
        <v>143</v>
      </c>
      <c r="E350" s="60" t="s">
        <v>144</v>
      </c>
      <c r="F350" s="61">
        <v>5189.5</v>
      </c>
      <c r="G350" s="61">
        <v>-5188.5</v>
      </c>
      <c r="H350" s="61">
        <v>1</v>
      </c>
    </row>
    <row r="351" spans="1:8">
      <c r="A351" s="63">
        <v>172</v>
      </c>
      <c r="B351" s="59">
        <v>100000296721</v>
      </c>
      <c r="C351" s="64">
        <v>0</v>
      </c>
      <c r="D351" s="58" t="s">
        <v>143</v>
      </c>
      <c r="E351" s="60" t="s">
        <v>145</v>
      </c>
      <c r="F351" s="61">
        <v>5531.9</v>
      </c>
      <c r="G351" s="61">
        <v>-5530.9</v>
      </c>
      <c r="H351" s="61">
        <v>1</v>
      </c>
    </row>
    <row r="352" spans="1:8">
      <c r="A352" s="63">
        <v>173</v>
      </c>
      <c r="B352" s="59">
        <v>100000296722</v>
      </c>
      <c r="C352" s="64">
        <v>0</v>
      </c>
      <c r="D352" s="58" t="s">
        <v>143</v>
      </c>
      <c r="E352" s="60" t="s">
        <v>145</v>
      </c>
      <c r="F352" s="61">
        <v>5531.9</v>
      </c>
      <c r="G352" s="61">
        <v>-5530.9</v>
      </c>
      <c r="H352" s="61">
        <v>1</v>
      </c>
    </row>
    <row r="353" spans="1:8">
      <c r="A353" s="63">
        <v>174</v>
      </c>
      <c r="B353" s="59">
        <v>100000296723</v>
      </c>
      <c r="C353" s="64">
        <v>0</v>
      </c>
      <c r="D353" s="58" t="s">
        <v>143</v>
      </c>
      <c r="E353" s="60" t="s">
        <v>145</v>
      </c>
      <c r="F353" s="61">
        <v>5531.9</v>
      </c>
      <c r="G353" s="61">
        <v>-5530.9</v>
      </c>
      <c r="H353" s="61">
        <v>1</v>
      </c>
    </row>
    <row r="354" spans="1:8">
      <c r="A354" s="63">
        <v>175</v>
      </c>
      <c r="B354" s="59">
        <v>100000296724</v>
      </c>
      <c r="C354" s="64">
        <v>0</v>
      </c>
      <c r="D354" s="58" t="s">
        <v>143</v>
      </c>
      <c r="E354" s="60" t="s">
        <v>145</v>
      </c>
      <c r="F354" s="61">
        <v>5531.9</v>
      </c>
      <c r="G354" s="61">
        <v>-5530.9</v>
      </c>
      <c r="H354" s="61">
        <v>1</v>
      </c>
    </row>
    <row r="355" spans="1:8">
      <c r="A355" s="63">
        <v>176</v>
      </c>
      <c r="B355" s="59">
        <v>100000296725</v>
      </c>
      <c r="C355" s="58">
        <v>0</v>
      </c>
      <c r="D355" s="58" t="s">
        <v>143</v>
      </c>
      <c r="E355" s="60" t="s">
        <v>145</v>
      </c>
      <c r="F355" s="61">
        <v>5531.9</v>
      </c>
      <c r="G355" s="61">
        <v>-5530.9</v>
      </c>
      <c r="H355" s="61">
        <v>1</v>
      </c>
    </row>
    <row r="356" spans="1:8">
      <c r="A356" s="63">
        <v>177</v>
      </c>
      <c r="B356" s="59">
        <v>100000296726</v>
      </c>
      <c r="C356" s="58">
        <v>0</v>
      </c>
      <c r="D356" s="58" t="s">
        <v>143</v>
      </c>
      <c r="E356" s="60" t="s">
        <v>145</v>
      </c>
      <c r="F356" s="61">
        <v>5531.9</v>
      </c>
      <c r="G356" s="61">
        <v>-5530.9</v>
      </c>
      <c r="H356" s="61">
        <v>1</v>
      </c>
    </row>
    <row r="357" spans="1:8">
      <c r="A357" s="63">
        <v>178</v>
      </c>
      <c r="B357" s="59">
        <v>100000296727</v>
      </c>
      <c r="C357" s="64">
        <v>0</v>
      </c>
      <c r="D357" s="58" t="s">
        <v>143</v>
      </c>
      <c r="E357" s="60" t="s">
        <v>145</v>
      </c>
      <c r="F357" s="61">
        <v>5531.9</v>
      </c>
      <c r="G357" s="61">
        <v>-5530.9</v>
      </c>
      <c r="H357" s="61">
        <v>1</v>
      </c>
    </row>
    <row r="358" spans="1:8">
      <c r="A358" s="63">
        <v>179</v>
      </c>
      <c r="B358" s="59">
        <v>100000296728</v>
      </c>
      <c r="C358" s="64">
        <v>0</v>
      </c>
      <c r="D358" s="58" t="s">
        <v>143</v>
      </c>
      <c r="E358" s="60" t="s">
        <v>145</v>
      </c>
      <c r="F358" s="61">
        <v>5531.9</v>
      </c>
      <c r="G358" s="61">
        <v>-5530.9</v>
      </c>
      <c r="H358" s="61">
        <v>1</v>
      </c>
    </row>
    <row r="359" spans="1:8">
      <c r="A359" s="63">
        <v>180</v>
      </c>
      <c r="B359" s="59">
        <v>100000296729</v>
      </c>
      <c r="C359" s="64">
        <v>0</v>
      </c>
      <c r="D359" s="58" t="s">
        <v>143</v>
      </c>
      <c r="E359" s="60" t="s">
        <v>145</v>
      </c>
      <c r="F359" s="61">
        <v>5531.9</v>
      </c>
      <c r="G359" s="61">
        <v>-5530.9</v>
      </c>
      <c r="H359" s="61">
        <v>1</v>
      </c>
    </row>
    <row r="360" spans="1:8">
      <c r="A360" s="63">
        <v>181</v>
      </c>
      <c r="B360" s="59">
        <v>100000296730</v>
      </c>
      <c r="C360" s="64">
        <v>0</v>
      </c>
      <c r="D360" s="58" t="s">
        <v>143</v>
      </c>
      <c r="E360" s="60" t="s">
        <v>146</v>
      </c>
      <c r="F360" s="61">
        <v>5061.1000000000004</v>
      </c>
      <c r="G360" s="61">
        <v>-5060.1000000000004</v>
      </c>
      <c r="H360" s="61">
        <v>1</v>
      </c>
    </row>
    <row r="361" spans="1:8">
      <c r="A361" s="63">
        <v>182</v>
      </c>
      <c r="B361" s="59">
        <v>100000296731</v>
      </c>
      <c r="C361" s="64">
        <v>0</v>
      </c>
      <c r="D361" s="58" t="s">
        <v>143</v>
      </c>
      <c r="E361" s="60" t="s">
        <v>146</v>
      </c>
      <c r="F361" s="61">
        <v>5061.1000000000004</v>
      </c>
      <c r="G361" s="61">
        <v>-5060.1000000000004</v>
      </c>
      <c r="H361" s="61">
        <v>1</v>
      </c>
    </row>
    <row r="362" spans="1:8">
      <c r="A362" s="63">
        <v>183</v>
      </c>
      <c r="B362" s="59">
        <v>100000296732</v>
      </c>
      <c r="C362" s="64">
        <v>0</v>
      </c>
      <c r="D362" s="58" t="s">
        <v>143</v>
      </c>
      <c r="E362" s="60" t="s">
        <v>146</v>
      </c>
      <c r="F362" s="61">
        <v>5061.1000000000004</v>
      </c>
      <c r="G362" s="61">
        <v>-5060.1000000000004</v>
      </c>
      <c r="H362" s="61">
        <v>1</v>
      </c>
    </row>
    <row r="363" spans="1:8">
      <c r="A363" s="63">
        <v>184</v>
      </c>
      <c r="B363" s="59">
        <v>100000296733</v>
      </c>
      <c r="C363" s="58">
        <v>0</v>
      </c>
      <c r="D363" s="58" t="s">
        <v>143</v>
      </c>
      <c r="E363" s="60" t="s">
        <v>146</v>
      </c>
      <c r="F363" s="61">
        <v>5061.1000000000004</v>
      </c>
      <c r="G363" s="61">
        <v>-5060.1000000000004</v>
      </c>
      <c r="H363" s="61">
        <v>1</v>
      </c>
    </row>
    <row r="364" spans="1:8">
      <c r="A364" s="63">
        <v>185</v>
      </c>
      <c r="B364" s="59">
        <v>100000296734</v>
      </c>
      <c r="C364" s="58">
        <v>0</v>
      </c>
      <c r="D364" s="58" t="s">
        <v>143</v>
      </c>
      <c r="E364" s="60" t="s">
        <v>146</v>
      </c>
      <c r="F364" s="61">
        <v>5061.1000000000004</v>
      </c>
      <c r="G364" s="61">
        <v>-5060.1000000000004</v>
      </c>
      <c r="H364" s="61">
        <v>1</v>
      </c>
    </row>
    <row r="365" spans="1:8">
      <c r="A365" s="63">
        <v>186</v>
      </c>
      <c r="B365" s="59">
        <v>100000296735</v>
      </c>
      <c r="C365" s="64">
        <v>0</v>
      </c>
      <c r="D365" s="58" t="s">
        <v>143</v>
      </c>
      <c r="E365" s="60" t="s">
        <v>146</v>
      </c>
      <c r="F365" s="61">
        <v>5061.1000000000004</v>
      </c>
      <c r="G365" s="61">
        <v>-5060.1000000000004</v>
      </c>
      <c r="H365" s="61">
        <v>1</v>
      </c>
    </row>
    <row r="366" spans="1:8">
      <c r="A366" s="63">
        <v>187</v>
      </c>
      <c r="B366" s="59">
        <v>100000296736</v>
      </c>
      <c r="C366" s="64">
        <v>0</v>
      </c>
      <c r="D366" s="58" t="s">
        <v>143</v>
      </c>
      <c r="E366" s="60" t="s">
        <v>146</v>
      </c>
      <c r="F366" s="61">
        <v>5061.1000000000004</v>
      </c>
      <c r="G366" s="61">
        <v>-5060.1000000000004</v>
      </c>
      <c r="H366" s="61">
        <v>1</v>
      </c>
    </row>
    <row r="367" spans="1:8">
      <c r="A367" s="63">
        <v>188</v>
      </c>
      <c r="B367" s="59">
        <v>100000296737</v>
      </c>
      <c r="C367" s="64">
        <v>0</v>
      </c>
      <c r="D367" s="58" t="s">
        <v>143</v>
      </c>
      <c r="E367" s="60" t="s">
        <v>146</v>
      </c>
      <c r="F367" s="61">
        <v>5061.1000000000004</v>
      </c>
      <c r="G367" s="61">
        <v>-5060.1000000000004</v>
      </c>
      <c r="H367" s="61">
        <v>1</v>
      </c>
    </row>
    <row r="368" spans="1:8">
      <c r="A368" s="63">
        <v>189</v>
      </c>
      <c r="B368" s="59">
        <v>100000296738</v>
      </c>
      <c r="C368" s="64">
        <v>0</v>
      </c>
      <c r="D368" s="58" t="s">
        <v>143</v>
      </c>
      <c r="E368" s="60" t="s">
        <v>146</v>
      </c>
      <c r="F368" s="61">
        <v>5061.1000000000004</v>
      </c>
      <c r="G368" s="61">
        <v>-5060.1000000000004</v>
      </c>
      <c r="H368" s="61">
        <v>1</v>
      </c>
    </row>
    <row r="369" spans="1:8">
      <c r="A369" s="63">
        <v>190</v>
      </c>
      <c r="B369" s="59">
        <v>100000296739</v>
      </c>
      <c r="C369" s="64">
        <v>0</v>
      </c>
      <c r="D369" s="58" t="s">
        <v>143</v>
      </c>
      <c r="E369" s="60" t="s">
        <v>146</v>
      </c>
      <c r="F369" s="61">
        <v>5061.1000000000004</v>
      </c>
      <c r="G369" s="61">
        <v>-5060.1000000000004</v>
      </c>
      <c r="H369" s="61">
        <v>1</v>
      </c>
    </row>
    <row r="370" spans="1:8">
      <c r="A370" s="63">
        <v>191</v>
      </c>
      <c r="B370" s="59">
        <v>100000296740</v>
      </c>
      <c r="C370" s="64">
        <v>0</v>
      </c>
      <c r="D370" s="58" t="s">
        <v>143</v>
      </c>
      <c r="E370" s="60" t="s">
        <v>146</v>
      </c>
      <c r="F370" s="61">
        <v>5061.1000000000004</v>
      </c>
      <c r="G370" s="61">
        <v>-5060.1000000000004</v>
      </c>
      <c r="H370" s="61">
        <v>1</v>
      </c>
    </row>
    <row r="371" spans="1:8">
      <c r="A371" s="63">
        <v>192</v>
      </c>
      <c r="B371" s="59">
        <v>100000296741</v>
      </c>
      <c r="C371" s="58">
        <v>0</v>
      </c>
      <c r="D371" s="58" t="s">
        <v>143</v>
      </c>
      <c r="E371" s="60" t="s">
        <v>146</v>
      </c>
      <c r="F371" s="61">
        <v>5061.1000000000004</v>
      </c>
      <c r="G371" s="61">
        <v>-5060.1000000000004</v>
      </c>
      <c r="H371" s="61">
        <v>1</v>
      </c>
    </row>
    <row r="372" spans="1:8">
      <c r="A372" s="63">
        <v>193</v>
      </c>
      <c r="B372" s="59">
        <v>100000296742</v>
      </c>
      <c r="C372" s="58">
        <v>0</v>
      </c>
      <c r="D372" s="58" t="s">
        <v>143</v>
      </c>
      <c r="E372" s="60" t="s">
        <v>147</v>
      </c>
      <c r="F372" s="61">
        <v>18939</v>
      </c>
      <c r="G372" s="61">
        <v>-18938</v>
      </c>
      <c r="H372" s="61">
        <v>1</v>
      </c>
    </row>
    <row r="373" spans="1:8">
      <c r="A373" s="63">
        <v>194</v>
      </c>
      <c r="B373" s="59">
        <v>100000296743</v>
      </c>
      <c r="C373" s="58">
        <v>0</v>
      </c>
      <c r="D373" s="58" t="s">
        <v>143</v>
      </c>
      <c r="E373" s="60" t="s">
        <v>147</v>
      </c>
      <c r="F373" s="61">
        <v>18939</v>
      </c>
      <c r="G373" s="61">
        <v>-18938</v>
      </c>
      <c r="H373" s="61">
        <v>1</v>
      </c>
    </row>
    <row r="374" spans="1:8">
      <c r="A374" s="63">
        <v>195</v>
      </c>
      <c r="B374" s="59">
        <v>100000296744</v>
      </c>
      <c r="C374" s="58">
        <v>0</v>
      </c>
      <c r="D374" s="58" t="s">
        <v>143</v>
      </c>
      <c r="E374" s="60" t="s">
        <v>147</v>
      </c>
      <c r="F374" s="61">
        <v>18939</v>
      </c>
      <c r="G374" s="61">
        <v>-18938</v>
      </c>
      <c r="H374" s="61">
        <v>1</v>
      </c>
    </row>
    <row r="375" spans="1:8">
      <c r="A375" s="63">
        <v>196</v>
      </c>
      <c r="B375" s="59">
        <v>100000296745</v>
      </c>
      <c r="C375" s="58">
        <v>0</v>
      </c>
      <c r="D375" s="58" t="s">
        <v>143</v>
      </c>
      <c r="E375" s="60" t="s">
        <v>147</v>
      </c>
      <c r="F375" s="61">
        <v>18939</v>
      </c>
      <c r="G375" s="61">
        <v>-18938</v>
      </c>
      <c r="H375" s="61">
        <v>1</v>
      </c>
    </row>
    <row r="376" spans="1:8">
      <c r="A376" s="63">
        <v>197</v>
      </c>
      <c r="B376" s="59">
        <v>100000296746</v>
      </c>
      <c r="C376" s="58">
        <v>0</v>
      </c>
      <c r="D376" s="58" t="s">
        <v>143</v>
      </c>
      <c r="E376" s="60" t="s">
        <v>147</v>
      </c>
      <c r="F376" s="61">
        <v>18939</v>
      </c>
      <c r="G376" s="61">
        <v>-18938</v>
      </c>
      <c r="H376" s="61">
        <v>1</v>
      </c>
    </row>
    <row r="377" spans="1:8">
      <c r="A377" s="63">
        <v>198</v>
      </c>
      <c r="B377" s="59">
        <v>100000320816</v>
      </c>
      <c r="C377" s="58">
        <v>0</v>
      </c>
      <c r="D377" s="58" t="s">
        <v>156</v>
      </c>
      <c r="E377" s="60" t="s">
        <v>122</v>
      </c>
      <c r="F377" s="61">
        <v>17131.150000000001</v>
      </c>
      <c r="G377" s="61">
        <v>-17130.150000000001</v>
      </c>
      <c r="H377" s="61">
        <v>1</v>
      </c>
    </row>
    <row r="378" spans="1:8">
      <c r="A378" s="63"/>
      <c r="B378" s="59">
        <v>100000320816</v>
      </c>
      <c r="C378" s="70">
        <v>1</v>
      </c>
      <c r="D378" s="58" t="s">
        <v>156</v>
      </c>
      <c r="E378" s="60" t="s">
        <v>122</v>
      </c>
      <c r="F378" s="61">
        <v>13898.85</v>
      </c>
      <c r="G378" s="61">
        <v>-13897.85</v>
      </c>
      <c r="H378" s="61">
        <v>1</v>
      </c>
    </row>
    <row r="379" spans="1:8">
      <c r="A379" s="63">
        <v>199</v>
      </c>
      <c r="B379" s="59">
        <v>100000320817</v>
      </c>
      <c r="C379" s="58">
        <v>0</v>
      </c>
      <c r="D379" s="58" t="s">
        <v>156</v>
      </c>
      <c r="E379" s="60" t="s">
        <v>157</v>
      </c>
      <c r="F379" s="61">
        <v>21266.25</v>
      </c>
      <c r="G379" s="61">
        <v>-21265.25</v>
      </c>
      <c r="H379" s="61">
        <v>1</v>
      </c>
    </row>
    <row r="380" spans="1:8">
      <c r="A380" s="63"/>
      <c r="B380" s="59">
        <v>100000320817</v>
      </c>
      <c r="C380" s="70">
        <v>1</v>
      </c>
      <c r="D380" s="58" t="s">
        <v>156</v>
      </c>
      <c r="E380" s="60" t="s">
        <v>157</v>
      </c>
      <c r="F380" s="61">
        <v>17253.75</v>
      </c>
      <c r="G380" s="61">
        <v>-17252.75</v>
      </c>
      <c r="H380" s="61">
        <v>1</v>
      </c>
    </row>
    <row r="381" spans="1:8">
      <c r="A381" s="63">
        <v>200</v>
      </c>
      <c r="B381" s="59">
        <v>100000320818</v>
      </c>
      <c r="C381" s="58">
        <v>0</v>
      </c>
      <c r="D381" s="58" t="s">
        <v>156</v>
      </c>
      <c r="E381" s="60" t="s">
        <v>157</v>
      </c>
      <c r="F381" s="61">
        <v>21266.25</v>
      </c>
      <c r="G381" s="61">
        <v>-21265.25</v>
      </c>
      <c r="H381" s="61">
        <v>1</v>
      </c>
    </row>
    <row r="382" spans="1:8">
      <c r="A382" s="63"/>
      <c r="B382" s="59">
        <v>100000320818</v>
      </c>
      <c r="C382" s="70">
        <v>1</v>
      </c>
      <c r="D382" s="58" t="s">
        <v>156</v>
      </c>
      <c r="E382" s="60" t="s">
        <v>157</v>
      </c>
      <c r="F382" s="61">
        <v>17253.75</v>
      </c>
      <c r="G382" s="61">
        <v>-17252.75</v>
      </c>
      <c r="H382" s="61">
        <v>1</v>
      </c>
    </row>
    <row r="383" spans="1:8">
      <c r="A383" s="63">
        <v>201</v>
      </c>
      <c r="B383" s="59">
        <v>100000322037</v>
      </c>
      <c r="C383" s="58">
        <v>0</v>
      </c>
      <c r="D383" s="58" t="s">
        <v>156</v>
      </c>
      <c r="E383" s="60" t="s">
        <v>157</v>
      </c>
      <c r="F383" s="61">
        <v>21266.25</v>
      </c>
      <c r="G383" s="61">
        <v>-21265.25</v>
      </c>
      <c r="H383" s="61">
        <v>1</v>
      </c>
    </row>
    <row r="384" spans="1:8">
      <c r="A384" s="63"/>
      <c r="B384" s="59">
        <v>100000322037</v>
      </c>
      <c r="C384" s="70">
        <v>1</v>
      </c>
      <c r="D384" s="58" t="s">
        <v>156</v>
      </c>
      <c r="E384" s="60" t="s">
        <v>157</v>
      </c>
      <c r="F384" s="61">
        <v>17253.75</v>
      </c>
      <c r="G384" s="61">
        <v>-17252.75</v>
      </c>
      <c r="H384" s="61">
        <v>1</v>
      </c>
    </row>
    <row r="385" spans="1:8">
      <c r="A385" s="63">
        <v>202</v>
      </c>
      <c r="B385" s="59">
        <v>100000322038</v>
      </c>
      <c r="C385" s="58">
        <v>0</v>
      </c>
      <c r="D385" s="58" t="s">
        <v>156</v>
      </c>
      <c r="E385" s="60" t="s">
        <v>157</v>
      </c>
      <c r="F385" s="61">
        <v>21266.25</v>
      </c>
      <c r="G385" s="61">
        <v>-21265.25</v>
      </c>
      <c r="H385" s="61">
        <v>1</v>
      </c>
    </row>
    <row r="386" spans="1:8">
      <c r="A386" s="63"/>
      <c r="B386" s="59">
        <v>100000322038</v>
      </c>
      <c r="C386" s="70">
        <v>1</v>
      </c>
      <c r="D386" s="58" t="s">
        <v>156</v>
      </c>
      <c r="E386" s="60" t="s">
        <v>157</v>
      </c>
      <c r="F386" s="61">
        <v>17253.75</v>
      </c>
      <c r="G386" s="61">
        <v>-17252.75</v>
      </c>
      <c r="H386" s="61">
        <v>1</v>
      </c>
    </row>
    <row r="387" spans="1:8">
      <c r="A387" s="63">
        <v>203</v>
      </c>
      <c r="B387" s="59">
        <v>100000322039</v>
      </c>
      <c r="C387" s="58">
        <v>0</v>
      </c>
      <c r="D387" s="58" t="s">
        <v>156</v>
      </c>
      <c r="E387" s="60" t="s">
        <v>158</v>
      </c>
      <c r="F387" s="61">
        <v>25992.080000000002</v>
      </c>
      <c r="G387" s="61">
        <v>-25991.08</v>
      </c>
      <c r="H387" s="61">
        <v>1</v>
      </c>
    </row>
    <row r="388" spans="1:8">
      <c r="A388" s="63"/>
      <c r="B388" s="59">
        <v>100000322039</v>
      </c>
      <c r="C388" s="70">
        <v>1</v>
      </c>
      <c r="D388" s="58" t="s">
        <v>156</v>
      </c>
      <c r="E388" s="60" t="s">
        <v>158</v>
      </c>
      <c r="F388" s="61">
        <v>21087.919999999998</v>
      </c>
      <c r="G388" s="61">
        <v>-21086.92</v>
      </c>
      <c r="H388" s="61">
        <v>1</v>
      </c>
    </row>
    <row r="389" spans="1:8">
      <c r="A389" s="63">
        <v>204</v>
      </c>
      <c r="B389" s="59">
        <v>100000363736</v>
      </c>
      <c r="C389" s="58">
        <v>0</v>
      </c>
      <c r="D389" s="58" t="s">
        <v>159</v>
      </c>
      <c r="E389" s="60" t="s">
        <v>160</v>
      </c>
      <c r="F389" s="61">
        <v>27285</v>
      </c>
      <c r="G389" s="61">
        <v>-27284</v>
      </c>
      <c r="H389" s="61">
        <v>1</v>
      </c>
    </row>
    <row r="390" spans="1:8">
      <c r="A390" s="63">
        <v>205</v>
      </c>
      <c r="B390" s="59">
        <v>100000363737</v>
      </c>
      <c r="C390" s="58">
        <v>0</v>
      </c>
      <c r="D390" s="58" t="s">
        <v>159</v>
      </c>
      <c r="E390" s="60" t="s">
        <v>160</v>
      </c>
      <c r="F390" s="61">
        <v>27285</v>
      </c>
      <c r="G390" s="61">
        <v>-27284</v>
      </c>
      <c r="H390" s="61">
        <v>1</v>
      </c>
    </row>
    <row r="391" spans="1:8">
      <c r="A391" s="63">
        <v>206</v>
      </c>
      <c r="B391" s="59">
        <v>100000363738</v>
      </c>
      <c r="C391" s="58">
        <v>0</v>
      </c>
      <c r="D391" s="58" t="s">
        <v>159</v>
      </c>
      <c r="E391" s="60" t="s">
        <v>161</v>
      </c>
      <c r="F391" s="61">
        <v>21400</v>
      </c>
      <c r="G391" s="61">
        <v>-21399</v>
      </c>
      <c r="H391" s="61">
        <v>1</v>
      </c>
    </row>
    <row r="392" spans="1:8">
      <c r="A392" s="63">
        <v>207</v>
      </c>
      <c r="B392" s="59">
        <v>100000363739</v>
      </c>
      <c r="C392" s="58">
        <v>0</v>
      </c>
      <c r="D392" s="58" t="s">
        <v>159</v>
      </c>
      <c r="E392" s="60" t="s">
        <v>161</v>
      </c>
      <c r="F392" s="61">
        <v>21400</v>
      </c>
      <c r="G392" s="61">
        <v>-21399</v>
      </c>
      <c r="H392" s="61">
        <v>1</v>
      </c>
    </row>
    <row r="393" spans="1:8">
      <c r="A393" s="63">
        <v>208</v>
      </c>
      <c r="B393" s="59">
        <v>100000363740</v>
      </c>
      <c r="C393" s="58">
        <v>0</v>
      </c>
      <c r="D393" s="58" t="s">
        <v>159</v>
      </c>
      <c r="E393" s="60" t="s">
        <v>161</v>
      </c>
      <c r="F393" s="61">
        <v>21400</v>
      </c>
      <c r="G393" s="61">
        <v>-21399</v>
      </c>
      <c r="H393" s="61">
        <v>1</v>
      </c>
    </row>
    <row r="394" spans="1:8">
      <c r="A394" s="63">
        <v>209</v>
      </c>
      <c r="B394" s="59">
        <v>100000363741</v>
      </c>
      <c r="C394" s="58">
        <v>0</v>
      </c>
      <c r="D394" s="58" t="s">
        <v>159</v>
      </c>
      <c r="E394" s="60" t="s">
        <v>161</v>
      </c>
      <c r="F394" s="61">
        <v>21400</v>
      </c>
      <c r="G394" s="61">
        <v>-21399</v>
      </c>
      <c r="H394" s="61">
        <v>1</v>
      </c>
    </row>
    <row r="395" spans="1:8">
      <c r="A395" s="63">
        <v>210</v>
      </c>
      <c r="B395" s="59">
        <v>100000363825</v>
      </c>
      <c r="C395" s="58">
        <v>0</v>
      </c>
      <c r="D395" s="58" t="s">
        <v>159</v>
      </c>
      <c r="E395" s="60" t="s">
        <v>162</v>
      </c>
      <c r="F395" s="61">
        <v>10000</v>
      </c>
      <c r="G395" s="61">
        <v>-9999</v>
      </c>
      <c r="H395" s="61">
        <v>1</v>
      </c>
    </row>
    <row r="396" spans="1:8">
      <c r="A396" s="63">
        <v>211</v>
      </c>
      <c r="B396" s="59">
        <v>100000363826</v>
      </c>
      <c r="C396" s="58">
        <v>0</v>
      </c>
      <c r="D396" s="58" t="s">
        <v>159</v>
      </c>
      <c r="E396" s="60" t="s">
        <v>162</v>
      </c>
      <c r="F396" s="61">
        <v>10000</v>
      </c>
      <c r="G396" s="61">
        <v>-9999</v>
      </c>
      <c r="H396" s="61">
        <v>1</v>
      </c>
    </row>
    <row r="397" spans="1:8">
      <c r="A397" s="63">
        <v>212</v>
      </c>
      <c r="B397" s="59">
        <v>100000363827</v>
      </c>
      <c r="C397" s="58">
        <v>0</v>
      </c>
      <c r="D397" s="58" t="s">
        <v>159</v>
      </c>
      <c r="E397" s="60" t="s">
        <v>162</v>
      </c>
      <c r="F397" s="61">
        <v>10000</v>
      </c>
      <c r="G397" s="61">
        <v>-9999</v>
      </c>
      <c r="H397" s="61">
        <v>1</v>
      </c>
    </row>
    <row r="398" spans="1:8">
      <c r="A398" s="63">
        <v>213</v>
      </c>
      <c r="B398" s="59">
        <v>100000363828</v>
      </c>
      <c r="C398" s="58">
        <v>0</v>
      </c>
      <c r="D398" s="58" t="s">
        <v>159</v>
      </c>
      <c r="E398" s="60" t="s">
        <v>162</v>
      </c>
      <c r="F398" s="61">
        <v>10000</v>
      </c>
      <c r="G398" s="61">
        <v>-9999</v>
      </c>
      <c r="H398" s="61">
        <v>1</v>
      </c>
    </row>
    <row r="399" spans="1:8">
      <c r="A399" s="63">
        <v>214</v>
      </c>
      <c r="B399" s="59">
        <v>100000363829</v>
      </c>
      <c r="C399" s="58">
        <v>0</v>
      </c>
      <c r="D399" s="58" t="s">
        <v>159</v>
      </c>
      <c r="E399" s="60" t="s">
        <v>162</v>
      </c>
      <c r="F399" s="61">
        <v>10000</v>
      </c>
      <c r="G399" s="61">
        <v>-9999</v>
      </c>
      <c r="H399" s="61">
        <v>1</v>
      </c>
    </row>
    <row r="400" spans="1:8">
      <c r="A400" s="63">
        <v>215</v>
      </c>
      <c r="B400" s="59">
        <v>100000363830</v>
      </c>
      <c r="C400" s="58">
        <v>0</v>
      </c>
      <c r="D400" s="58" t="s">
        <v>159</v>
      </c>
      <c r="E400" s="60" t="s">
        <v>162</v>
      </c>
      <c r="F400" s="61">
        <v>10000</v>
      </c>
      <c r="G400" s="61">
        <v>-9999</v>
      </c>
      <c r="H400" s="61">
        <v>1</v>
      </c>
    </row>
    <row r="401" spans="1:8">
      <c r="A401" s="63">
        <v>216</v>
      </c>
      <c r="B401" s="59">
        <v>100000416198</v>
      </c>
      <c r="C401" s="58">
        <v>0</v>
      </c>
      <c r="D401" s="58" t="s">
        <v>177</v>
      </c>
      <c r="E401" s="60" t="s">
        <v>178</v>
      </c>
      <c r="F401" s="61">
        <v>30000</v>
      </c>
      <c r="G401" s="61">
        <v>-29999</v>
      </c>
      <c r="H401" s="61">
        <v>1</v>
      </c>
    </row>
    <row r="402" spans="1:8">
      <c r="A402" s="63">
        <v>217</v>
      </c>
      <c r="B402" s="59">
        <v>100000494466</v>
      </c>
      <c r="C402" s="58">
        <v>0</v>
      </c>
      <c r="D402" s="58" t="s">
        <v>183</v>
      </c>
      <c r="E402" s="60" t="s">
        <v>178</v>
      </c>
      <c r="F402" s="61">
        <v>30000</v>
      </c>
      <c r="G402" s="61">
        <v>-29999</v>
      </c>
      <c r="H402" s="61">
        <v>1</v>
      </c>
    </row>
    <row r="403" spans="1:8">
      <c r="A403" s="63">
        <v>218</v>
      </c>
      <c r="B403" s="59">
        <v>100000583788</v>
      </c>
      <c r="C403" s="58">
        <v>0</v>
      </c>
      <c r="D403" s="58" t="s">
        <v>188</v>
      </c>
      <c r="E403" s="60" t="s">
        <v>189</v>
      </c>
      <c r="F403" s="61">
        <v>9000</v>
      </c>
      <c r="G403" s="61">
        <v>-8999</v>
      </c>
      <c r="H403" s="61">
        <v>1</v>
      </c>
    </row>
    <row r="404" spans="1:8">
      <c r="A404" s="63">
        <v>219</v>
      </c>
      <c r="B404" s="59">
        <v>100000681822</v>
      </c>
      <c r="C404" s="58">
        <v>0</v>
      </c>
      <c r="D404" s="58" t="s">
        <v>208</v>
      </c>
      <c r="E404" s="60" t="s">
        <v>209</v>
      </c>
      <c r="F404" s="61">
        <v>35000</v>
      </c>
      <c r="G404" s="61">
        <v>-34999</v>
      </c>
      <c r="H404" s="61">
        <v>1</v>
      </c>
    </row>
    <row r="405" spans="1:8">
      <c r="A405" s="63">
        <v>220</v>
      </c>
      <c r="B405" s="59">
        <v>100000681823</v>
      </c>
      <c r="C405" s="58">
        <v>0</v>
      </c>
      <c r="D405" s="58" t="s">
        <v>208</v>
      </c>
      <c r="E405" s="60" t="s">
        <v>209</v>
      </c>
      <c r="F405" s="61">
        <v>35000</v>
      </c>
      <c r="G405" s="61">
        <v>-34999</v>
      </c>
      <c r="H405" s="61">
        <v>1</v>
      </c>
    </row>
    <row r="406" spans="1:8">
      <c r="A406" s="79" t="s">
        <v>10</v>
      </c>
      <c r="B406" s="79"/>
      <c r="C406" s="79"/>
      <c r="D406" s="79"/>
      <c r="E406" s="79"/>
      <c r="F406" s="69">
        <f>SUM(F149:F405)</f>
        <v>5397979.2899999982</v>
      </c>
      <c r="G406" s="69">
        <f t="shared" ref="G406:H406" si="1">SUM(G149:G405)</f>
        <v>-5397722.2899999982</v>
      </c>
      <c r="H406" s="69">
        <f t="shared" si="1"/>
        <v>257</v>
      </c>
    </row>
    <row r="407" spans="1:8">
      <c r="A407" s="79" t="s">
        <v>212</v>
      </c>
      <c r="B407" s="79"/>
      <c r="C407" s="79"/>
      <c r="D407" s="79"/>
      <c r="E407" s="79"/>
      <c r="F407" s="69">
        <f>F406+F145</f>
        <v>9663776.8299999982</v>
      </c>
      <c r="G407" s="69">
        <f t="shared" ref="G407:H407" si="2">G406+G145</f>
        <v>-7167678.8699999982</v>
      </c>
      <c r="H407" s="69">
        <f t="shared" si="2"/>
        <v>2496097.9599999986</v>
      </c>
    </row>
    <row r="408" spans="1:8">
      <c r="F408" s="68">
        <v>9663776.8300000001</v>
      </c>
      <c r="G408" s="68">
        <v>-7167678.8700000001</v>
      </c>
      <c r="H408" s="68">
        <v>2496097.96</v>
      </c>
    </row>
    <row r="409" spans="1:8">
      <c r="F409" s="68">
        <f>F407-F408</f>
        <v>0</v>
      </c>
      <c r="G409" s="68">
        <f t="shared" ref="G409:H409" si="3">G407-G408</f>
        <v>0</v>
      </c>
      <c r="H409" s="68">
        <f t="shared" si="3"/>
        <v>0</v>
      </c>
    </row>
    <row r="431" spans="1:8" s="65" customFormat="1">
      <c r="A431" s="62"/>
      <c r="B431" s="66"/>
      <c r="C431" s="67"/>
      <c r="D431" s="67"/>
      <c r="E431" s="62"/>
      <c r="F431" s="68"/>
      <c r="G431" s="68"/>
      <c r="H431" s="68"/>
    </row>
  </sheetData>
  <autoFilter ref="A148:Q409" xr:uid="{74584BFE-0EFE-4818-8AF5-943D787CAF15}"/>
  <mergeCells count="5">
    <mergeCell ref="A1:H1"/>
    <mergeCell ref="A147:H147"/>
    <mergeCell ref="A145:E145"/>
    <mergeCell ref="A406:E406"/>
    <mergeCell ref="A407:E40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122"/>
  <sheetViews>
    <sheetView zoomScale="70" zoomScaleNormal="70" workbookViewId="0">
      <selection activeCell="B118" sqref="B68:B118"/>
    </sheetView>
  </sheetViews>
  <sheetFormatPr defaultRowHeight="24"/>
  <cols>
    <col min="1" max="1" width="7.140625" style="1" bestFit="1" customWidth="1"/>
    <col min="2" max="2" width="14.85546875" style="5" bestFit="1" customWidth="1"/>
    <col min="3" max="3" width="6.140625" style="19" bestFit="1" customWidth="1"/>
    <col min="4" max="4" width="11" style="19" bestFit="1" customWidth="1"/>
    <col min="5" max="5" width="54.7109375" style="1" bestFit="1" customWidth="1"/>
    <col min="6" max="6" width="17.5703125" style="16" bestFit="1" customWidth="1"/>
    <col min="7" max="7" width="17" style="16" bestFit="1" customWidth="1"/>
    <col min="8" max="8" width="16.5703125" style="16" bestFit="1" customWidth="1"/>
    <col min="9" max="9" width="3" style="1" customWidth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42" customFormat="1">
      <c r="A1" s="80" t="s">
        <v>11</v>
      </c>
      <c r="B1" s="80"/>
      <c r="C1" s="80"/>
      <c r="D1" s="80"/>
      <c r="E1" s="80"/>
      <c r="F1" s="80"/>
      <c r="G1" s="80"/>
      <c r="H1" s="80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100000203755</v>
      </c>
      <c r="C3" s="20">
        <v>0</v>
      </c>
      <c r="D3" s="20" t="s">
        <v>248</v>
      </c>
      <c r="E3" s="13" t="s">
        <v>249</v>
      </c>
      <c r="F3" s="18">
        <v>45500</v>
      </c>
      <c r="G3" s="18">
        <v>-37615.410000000003</v>
      </c>
      <c r="H3" s="18">
        <v>7884.59</v>
      </c>
    </row>
    <row r="4" spans="1:8">
      <c r="A4" s="11">
        <v>2</v>
      </c>
      <c r="B4" s="17">
        <v>100000203756</v>
      </c>
      <c r="C4" s="20">
        <v>0</v>
      </c>
      <c r="D4" s="20" t="s">
        <v>248</v>
      </c>
      <c r="E4" s="13" t="s">
        <v>250</v>
      </c>
      <c r="F4" s="18">
        <v>45500</v>
      </c>
      <c r="G4" s="18">
        <v>-37615.410000000003</v>
      </c>
      <c r="H4" s="18">
        <v>7884.59</v>
      </c>
    </row>
    <row r="5" spans="1:8">
      <c r="A5" s="11">
        <v>3</v>
      </c>
      <c r="B5" s="17">
        <v>100000203757</v>
      </c>
      <c r="C5" s="20">
        <v>0</v>
      </c>
      <c r="D5" s="20" t="s">
        <v>248</v>
      </c>
      <c r="E5" s="13" t="s">
        <v>251</v>
      </c>
      <c r="F5" s="18">
        <v>45500</v>
      </c>
      <c r="G5" s="18">
        <v>-37615.410000000003</v>
      </c>
      <c r="H5" s="18">
        <v>7884.59</v>
      </c>
    </row>
    <row r="6" spans="1:8">
      <c r="A6" s="11">
        <v>4</v>
      </c>
      <c r="B6" s="17">
        <v>100000203758</v>
      </c>
      <c r="C6" s="20">
        <v>0</v>
      </c>
      <c r="D6" s="20" t="s">
        <v>248</v>
      </c>
      <c r="E6" s="13" t="s">
        <v>252</v>
      </c>
      <c r="F6" s="18">
        <v>45500</v>
      </c>
      <c r="G6" s="18">
        <v>-37615.410000000003</v>
      </c>
      <c r="H6" s="18">
        <v>7884.59</v>
      </c>
    </row>
    <row r="7" spans="1:8">
      <c r="A7" s="11">
        <v>5</v>
      </c>
      <c r="B7" s="17">
        <v>100000203759</v>
      </c>
      <c r="C7" s="20">
        <v>0</v>
      </c>
      <c r="D7" s="20" t="s">
        <v>248</v>
      </c>
      <c r="E7" s="13" t="s">
        <v>253</v>
      </c>
      <c r="F7" s="18">
        <v>45500</v>
      </c>
      <c r="G7" s="18">
        <v>-37615.410000000003</v>
      </c>
      <c r="H7" s="18">
        <v>7884.59</v>
      </c>
    </row>
    <row r="8" spans="1:8">
      <c r="A8" s="11">
        <v>6</v>
      </c>
      <c r="B8" s="17">
        <v>100000203760</v>
      </c>
      <c r="C8" s="20">
        <v>0</v>
      </c>
      <c r="D8" s="20" t="s">
        <v>248</v>
      </c>
      <c r="E8" s="13" t="s">
        <v>254</v>
      </c>
      <c r="F8" s="18">
        <v>45500</v>
      </c>
      <c r="G8" s="18">
        <v>-37615.410000000003</v>
      </c>
      <c r="H8" s="18">
        <v>7884.59</v>
      </c>
    </row>
    <row r="9" spans="1:8">
      <c r="A9" s="11">
        <v>7</v>
      </c>
      <c r="B9" s="17">
        <v>100000203761</v>
      </c>
      <c r="C9" s="20">
        <v>0</v>
      </c>
      <c r="D9" s="20" t="s">
        <v>248</v>
      </c>
      <c r="E9" s="13" t="s">
        <v>255</v>
      </c>
      <c r="F9" s="18">
        <v>45500</v>
      </c>
      <c r="G9" s="18">
        <v>-37615.410000000003</v>
      </c>
      <c r="H9" s="18">
        <v>7884.59</v>
      </c>
    </row>
    <row r="10" spans="1:8">
      <c r="A10" s="11">
        <v>8</v>
      </c>
      <c r="B10" s="17">
        <v>100000203762</v>
      </c>
      <c r="C10" s="20">
        <v>0</v>
      </c>
      <c r="D10" s="20" t="s">
        <v>248</v>
      </c>
      <c r="E10" s="13" t="s">
        <v>256</v>
      </c>
      <c r="F10" s="18">
        <v>45500</v>
      </c>
      <c r="G10" s="18">
        <v>-37615.410000000003</v>
      </c>
      <c r="H10" s="18">
        <v>7884.59</v>
      </c>
    </row>
    <row r="11" spans="1:8">
      <c r="A11" s="11">
        <v>9</v>
      </c>
      <c r="B11" s="17">
        <v>100000203763</v>
      </c>
      <c r="C11" s="20">
        <v>0</v>
      </c>
      <c r="D11" s="20" t="s">
        <v>248</v>
      </c>
      <c r="E11" s="13" t="s">
        <v>257</v>
      </c>
      <c r="F11" s="18">
        <v>45500</v>
      </c>
      <c r="G11" s="18">
        <v>-37615.410000000003</v>
      </c>
      <c r="H11" s="18">
        <v>7884.59</v>
      </c>
    </row>
    <row r="12" spans="1:8">
      <c r="A12" s="11">
        <v>10</v>
      </c>
      <c r="B12" s="17">
        <v>100000203764</v>
      </c>
      <c r="C12" s="20">
        <v>0</v>
      </c>
      <c r="D12" s="20" t="s">
        <v>248</v>
      </c>
      <c r="E12" s="13" t="s">
        <v>258</v>
      </c>
      <c r="F12" s="18">
        <v>45500</v>
      </c>
      <c r="G12" s="18">
        <v>-37615.410000000003</v>
      </c>
      <c r="H12" s="18">
        <v>7884.59</v>
      </c>
    </row>
    <row r="13" spans="1:8">
      <c r="A13" s="11">
        <v>11</v>
      </c>
      <c r="B13" s="17">
        <v>100000203765</v>
      </c>
      <c r="C13" s="20">
        <v>0</v>
      </c>
      <c r="D13" s="20" t="s">
        <v>248</v>
      </c>
      <c r="E13" s="13" t="s">
        <v>259</v>
      </c>
      <c r="F13" s="18">
        <v>45500</v>
      </c>
      <c r="G13" s="18">
        <v>-37615.410000000003</v>
      </c>
      <c r="H13" s="18">
        <v>7884.59</v>
      </c>
    </row>
    <row r="14" spans="1:8">
      <c r="A14" s="11">
        <v>12</v>
      </c>
      <c r="B14" s="17">
        <v>100000203766</v>
      </c>
      <c r="C14" s="20">
        <v>0</v>
      </c>
      <c r="D14" s="20" t="s">
        <v>248</v>
      </c>
      <c r="E14" s="13" t="s">
        <v>260</v>
      </c>
      <c r="F14" s="18">
        <v>45500</v>
      </c>
      <c r="G14" s="18">
        <v>-37615.410000000003</v>
      </c>
      <c r="H14" s="18">
        <v>7884.59</v>
      </c>
    </row>
    <row r="15" spans="1:8">
      <c r="A15" s="11">
        <v>13</v>
      </c>
      <c r="B15" s="17">
        <v>100000203767</v>
      </c>
      <c r="C15" s="20">
        <v>0</v>
      </c>
      <c r="D15" s="20" t="s">
        <v>248</v>
      </c>
      <c r="E15" s="13" t="s">
        <v>261</v>
      </c>
      <c r="F15" s="18">
        <v>45500</v>
      </c>
      <c r="G15" s="18">
        <v>-37615.410000000003</v>
      </c>
      <c r="H15" s="18">
        <v>7884.59</v>
      </c>
    </row>
    <row r="16" spans="1:8">
      <c r="A16" s="11">
        <v>14</v>
      </c>
      <c r="B16" s="17">
        <v>100000203768</v>
      </c>
      <c r="C16" s="20">
        <v>0</v>
      </c>
      <c r="D16" s="20" t="s">
        <v>248</v>
      </c>
      <c r="E16" s="13" t="s">
        <v>262</v>
      </c>
      <c r="F16" s="18">
        <v>45500</v>
      </c>
      <c r="G16" s="18">
        <v>-37615.410000000003</v>
      </c>
      <c r="H16" s="18">
        <v>7884.59</v>
      </c>
    </row>
    <row r="17" spans="1:8">
      <c r="A17" s="11">
        <v>15</v>
      </c>
      <c r="B17" s="17">
        <v>100000203769</v>
      </c>
      <c r="C17" s="20">
        <v>0</v>
      </c>
      <c r="D17" s="20" t="s">
        <v>248</v>
      </c>
      <c r="E17" s="13" t="s">
        <v>263</v>
      </c>
      <c r="F17" s="18">
        <v>45500</v>
      </c>
      <c r="G17" s="18">
        <v>-37615.410000000003</v>
      </c>
      <c r="H17" s="18">
        <v>7884.59</v>
      </c>
    </row>
    <row r="18" spans="1:8">
      <c r="A18" s="11">
        <v>16</v>
      </c>
      <c r="B18" s="17">
        <v>100000203771</v>
      </c>
      <c r="C18" s="20">
        <v>0</v>
      </c>
      <c r="D18" s="20" t="s">
        <v>248</v>
      </c>
      <c r="E18" s="13" t="s">
        <v>264</v>
      </c>
      <c r="F18" s="18">
        <v>45500</v>
      </c>
      <c r="G18" s="18">
        <v>-37615.410000000003</v>
      </c>
      <c r="H18" s="18">
        <v>7884.59</v>
      </c>
    </row>
    <row r="19" spans="1:8">
      <c r="A19" s="11">
        <v>17</v>
      </c>
      <c r="B19" s="17">
        <v>100000203772</v>
      </c>
      <c r="C19" s="20">
        <v>0</v>
      </c>
      <c r="D19" s="20" t="s">
        <v>248</v>
      </c>
      <c r="E19" s="13" t="s">
        <v>265</v>
      </c>
      <c r="F19" s="18">
        <v>45500</v>
      </c>
      <c r="G19" s="18">
        <v>-37615.410000000003</v>
      </c>
      <c r="H19" s="18">
        <v>7884.59</v>
      </c>
    </row>
    <row r="20" spans="1:8">
      <c r="A20" s="11">
        <v>18</v>
      </c>
      <c r="B20" s="17">
        <v>100000203773</v>
      </c>
      <c r="C20" s="20">
        <v>0</v>
      </c>
      <c r="D20" s="20" t="s">
        <v>248</v>
      </c>
      <c r="E20" s="13" t="s">
        <v>266</v>
      </c>
      <c r="F20" s="18">
        <v>45500</v>
      </c>
      <c r="G20" s="18">
        <v>-37615.410000000003</v>
      </c>
      <c r="H20" s="18">
        <v>7884.59</v>
      </c>
    </row>
    <row r="21" spans="1:8">
      <c r="A21" s="11">
        <v>19</v>
      </c>
      <c r="B21" s="17">
        <v>100000203774</v>
      </c>
      <c r="C21" s="20">
        <v>0</v>
      </c>
      <c r="D21" s="20" t="s">
        <v>248</v>
      </c>
      <c r="E21" s="13" t="s">
        <v>267</v>
      </c>
      <c r="F21" s="18">
        <v>45500</v>
      </c>
      <c r="G21" s="18">
        <v>-37615.410000000003</v>
      </c>
      <c r="H21" s="18">
        <v>7884.59</v>
      </c>
    </row>
    <row r="22" spans="1:8">
      <c r="A22" s="11">
        <v>20</v>
      </c>
      <c r="B22" s="17">
        <v>100000203775</v>
      </c>
      <c r="C22" s="20">
        <v>0</v>
      </c>
      <c r="D22" s="20" t="s">
        <v>248</v>
      </c>
      <c r="E22" s="13" t="s">
        <v>268</v>
      </c>
      <c r="F22" s="18">
        <v>45500</v>
      </c>
      <c r="G22" s="18">
        <v>-37615.410000000003</v>
      </c>
      <c r="H22" s="18">
        <v>7884.59</v>
      </c>
    </row>
    <row r="23" spans="1:8">
      <c r="A23" s="11">
        <v>21</v>
      </c>
      <c r="B23" s="17">
        <v>100000203776</v>
      </c>
      <c r="C23" s="20">
        <v>0</v>
      </c>
      <c r="D23" s="20" t="s">
        <v>248</v>
      </c>
      <c r="E23" s="13" t="s">
        <v>269</v>
      </c>
      <c r="F23" s="18">
        <v>45500</v>
      </c>
      <c r="G23" s="18">
        <v>-37615.410000000003</v>
      </c>
      <c r="H23" s="18">
        <v>7884.59</v>
      </c>
    </row>
    <row r="24" spans="1:8">
      <c r="A24" s="11">
        <v>22</v>
      </c>
      <c r="B24" s="17">
        <v>100000203777</v>
      </c>
      <c r="C24" s="20">
        <v>0</v>
      </c>
      <c r="D24" s="20" t="s">
        <v>248</v>
      </c>
      <c r="E24" s="13" t="s">
        <v>270</v>
      </c>
      <c r="F24" s="18">
        <v>45500</v>
      </c>
      <c r="G24" s="18">
        <v>-37615.410000000003</v>
      </c>
      <c r="H24" s="18">
        <v>7884.59</v>
      </c>
    </row>
    <row r="25" spans="1:8">
      <c r="A25" s="11">
        <v>23</v>
      </c>
      <c r="B25" s="17">
        <v>100000203778</v>
      </c>
      <c r="C25" s="20">
        <v>0</v>
      </c>
      <c r="D25" s="20" t="s">
        <v>248</v>
      </c>
      <c r="E25" s="13" t="s">
        <v>271</v>
      </c>
      <c r="F25" s="18">
        <v>45500</v>
      </c>
      <c r="G25" s="18">
        <v>-37615.410000000003</v>
      </c>
      <c r="H25" s="18">
        <v>7884.59</v>
      </c>
    </row>
    <row r="26" spans="1:8">
      <c r="A26" s="11">
        <v>24</v>
      </c>
      <c r="B26" s="17">
        <v>100000203779</v>
      </c>
      <c r="C26" s="20">
        <v>0</v>
      </c>
      <c r="D26" s="20" t="s">
        <v>248</v>
      </c>
      <c r="E26" s="13" t="s">
        <v>272</v>
      </c>
      <c r="F26" s="18">
        <v>45500</v>
      </c>
      <c r="G26" s="18">
        <v>-37615.410000000003</v>
      </c>
      <c r="H26" s="18">
        <v>7884.59</v>
      </c>
    </row>
    <row r="27" spans="1:8">
      <c r="A27" s="11">
        <v>25</v>
      </c>
      <c r="B27" s="17">
        <v>100000287268</v>
      </c>
      <c r="C27" s="20">
        <v>0</v>
      </c>
      <c r="D27" s="20" t="s">
        <v>135</v>
      </c>
      <c r="E27" s="13" t="s">
        <v>281</v>
      </c>
      <c r="F27" s="18">
        <v>803035</v>
      </c>
      <c r="G27" s="18">
        <v>-482921.05</v>
      </c>
      <c r="H27" s="18">
        <v>320113.95</v>
      </c>
    </row>
    <row r="28" spans="1:8">
      <c r="A28" s="11">
        <v>26</v>
      </c>
      <c r="B28" s="17">
        <v>100000312438</v>
      </c>
      <c r="C28" s="20">
        <v>0</v>
      </c>
      <c r="D28" s="20" t="s">
        <v>285</v>
      </c>
      <c r="E28" s="13" t="s">
        <v>287</v>
      </c>
      <c r="F28" s="18">
        <v>782170</v>
      </c>
      <c r="G28" s="18">
        <v>-776188.06</v>
      </c>
      <c r="H28" s="18">
        <v>5981.94</v>
      </c>
    </row>
    <row r="29" spans="1:8">
      <c r="A29" s="11">
        <v>27</v>
      </c>
      <c r="B29" s="17">
        <v>100000312439</v>
      </c>
      <c r="C29" s="20">
        <v>0</v>
      </c>
      <c r="D29" s="20" t="s">
        <v>285</v>
      </c>
      <c r="E29" s="13" t="s">
        <v>288</v>
      </c>
      <c r="F29" s="18">
        <v>782170</v>
      </c>
      <c r="G29" s="18">
        <v>-776188.06</v>
      </c>
      <c r="H29" s="18">
        <v>5981.94</v>
      </c>
    </row>
    <row r="30" spans="1:8">
      <c r="A30" s="11">
        <v>28</v>
      </c>
      <c r="B30" s="17">
        <v>100000329880</v>
      </c>
      <c r="C30" s="20">
        <v>0</v>
      </c>
      <c r="D30" s="20" t="s">
        <v>292</v>
      </c>
      <c r="E30" s="13" t="s">
        <v>293</v>
      </c>
      <c r="F30" s="18">
        <v>782170</v>
      </c>
      <c r="G30" s="18">
        <v>-770398.62</v>
      </c>
      <c r="H30" s="18">
        <v>11771.38</v>
      </c>
    </row>
    <row r="31" spans="1:8">
      <c r="A31" s="11">
        <v>29</v>
      </c>
      <c r="B31" s="17">
        <v>100000363132</v>
      </c>
      <c r="C31" s="20">
        <v>0</v>
      </c>
      <c r="D31" s="20" t="s">
        <v>294</v>
      </c>
      <c r="E31" s="13" t="s">
        <v>295</v>
      </c>
      <c r="F31" s="18">
        <v>785000</v>
      </c>
      <c r="G31" s="18">
        <v>-377176.37</v>
      </c>
      <c r="H31" s="18">
        <v>407823.63</v>
      </c>
    </row>
    <row r="32" spans="1:8">
      <c r="A32" s="11">
        <v>30</v>
      </c>
      <c r="B32" s="17">
        <v>100000363136</v>
      </c>
      <c r="C32" s="20">
        <v>0</v>
      </c>
      <c r="D32" s="20" t="s">
        <v>296</v>
      </c>
      <c r="E32" s="13" t="s">
        <v>297</v>
      </c>
      <c r="F32" s="18">
        <v>779923</v>
      </c>
      <c r="G32" s="18">
        <v>-372066.01</v>
      </c>
      <c r="H32" s="18">
        <v>407856.99</v>
      </c>
    </row>
    <row r="33" spans="1:8">
      <c r="A33" s="11">
        <v>31</v>
      </c>
      <c r="B33" s="17">
        <v>100000363137</v>
      </c>
      <c r="C33" s="20">
        <v>0</v>
      </c>
      <c r="D33" s="20" t="s">
        <v>296</v>
      </c>
      <c r="E33" s="13" t="s">
        <v>297</v>
      </c>
      <c r="F33" s="18">
        <v>779923</v>
      </c>
      <c r="G33" s="18">
        <v>-372066.01</v>
      </c>
      <c r="H33" s="18">
        <v>407856.99</v>
      </c>
    </row>
    <row r="34" spans="1:8">
      <c r="A34" s="11">
        <v>32</v>
      </c>
      <c r="B34" s="17">
        <v>100000400401</v>
      </c>
      <c r="C34" s="20">
        <v>0</v>
      </c>
      <c r="D34" s="20" t="s">
        <v>306</v>
      </c>
      <c r="E34" s="13" t="s">
        <v>307</v>
      </c>
      <c r="F34" s="18">
        <v>1097000</v>
      </c>
      <c r="G34" s="18">
        <v>-549368.94999999995</v>
      </c>
      <c r="H34" s="18">
        <v>547631.05000000005</v>
      </c>
    </row>
    <row r="35" spans="1:8">
      <c r="A35" s="11">
        <v>33</v>
      </c>
      <c r="B35" s="17">
        <v>100000402281</v>
      </c>
      <c r="C35" s="20">
        <v>0</v>
      </c>
      <c r="D35" s="20" t="s">
        <v>308</v>
      </c>
      <c r="E35" s="13" t="s">
        <v>309</v>
      </c>
      <c r="F35" s="18">
        <v>782063</v>
      </c>
      <c r="G35" s="18">
        <v>-410678.21</v>
      </c>
      <c r="H35" s="18">
        <v>371384.79</v>
      </c>
    </row>
    <row r="36" spans="1:8">
      <c r="A36" s="11">
        <v>34</v>
      </c>
      <c r="B36" s="17">
        <v>100000402282</v>
      </c>
      <c r="C36" s="20">
        <v>0</v>
      </c>
      <c r="D36" s="20" t="s">
        <v>308</v>
      </c>
      <c r="E36" s="13" t="s">
        <v>310</v>
      </c>
      <c r="F36" s="18">
        <v>782063</v>
      </c>
      <c r="G36" s="18">
        <v>-410678.21</v>
      </c>
      <c r="H36" s="18">
        <v>371384.79</v>
      </c>
    </row>
    <row r="37" spans="1:8">
      <c r="A37" s="11">
        <v>35</v>
      </c>
      <c r="B37" s="17">
        <v>100000402283</v>
      </c>
      <c r="C37" s="20">
        <v>0</v>
      </c>
      <c r="D37" s="20" t="s">
        <v>308</v>
      </c>
      <c r="E37" s="13" t="s">
        <v>311</v>
      </c>
      <c r="F37" s="18">
        <v>782063</v>
      </c>
      <c r="G37" s="18">
        <v>-410678.21</v>
      </c>
      <c r="H37" s="18">
        <v>371384.79</v>
      </c>
    </row>
    <row r="38" spans="1:8">
      <c r="A38" s="11">
        <v>36</v>
      </c>
      <c r="B38" s="17">
        <v>100000402284</v>
      </c>
      <c r="C38" s="20">
        <v>0</v>
      </c>
      <c r="D38" s="20" t="s">
        <v>308</v>
      </c>
      <c r="E38" s="13" t="s">
        <v>312</v>
      </c>
      <c r="F38" s="18">
        <v>782063</v>
      </c>
      <c r="G38" s="18">
        <v>-410678.21</v>
      </c>
      <c r="H38" s="18">
        <v>371384.79</v>
      </c>
    </row>
    <row r="39" spans="1:8">
      <c r="A39" s="11">
        <v>37</v>
      </c>
      <c r="B39" s="17">
        <v>100000402285</v>
      </c>
      <c r="C39" s="20">
        <v>0</v>
      </c>
      <c r="D39" s="20" t="s">
        <v>308</v>
      </c>
      <c r="E39" s="13" t="s">
        <v>313</v>
      </c>
      <c r="F39" s="18">
        <v>782063</v>
      </c>
      <c r="G39" s="18">
        <v>-410678.21</v>
      </c>
      <c r="H39" s="18">
        <v>371384.79</v>
      </c>
    </row>
    <row r="40" spans="1:8">
      <c r="A40" s="11">
        <v>38</v>
      </c>
      <c r="B40" s="17">
        <v>100000402286</v>
      </c>
      <c r="C40" s="20">
        <v>0</v>
      </c>
      <c r="D40" s="20" t="s">
        <v>308</v>
      </c>
      <c r="E40" s="13" t="s">
        <v>314</v>
      </c>
      <c r="F40" s="18">
        <v>782063</v>
      </c>
      <c r="G40" s="18">
        <v>-424990.63</v>
      </c>
      <c r="H40" s="18">
        <v>357072.37</v>
      </c>
    </row>
    <row r="41" spans="1:8">
      <c r="A41" s="11">
        <v>39</v>
      </c>
      <c r="B41" s="17">
        <v>100000402287</v>
      </c>
      <c r="C41" s="20">
        <v>0</v>
      </c>
      <c r="D41" s="20" t="s">
        <v>308</v>
      </c>
      <c r="E41" s="13" t="s">
        <v>315</v>
      </c>
      <c r="F41" s="18">
        <v>782063</v>
      </c>
      <c r="G41" s="18">
        <v>-424990.62</v>
      </c>
      <c r="H41" s="18">
        <v>357072.38</v>
      </c>
    </row>
    <row r="42" spans="1:8">
      <c r="A42" s="11">
        <v>40</v>
      </c>
      <c r="B42" s="17">
        <v>100000402288</v>
      </c>
      <c r="C42" s="20">
        <v>0</v>
      </c>
      <c r="D42" s="20" t="s">
        <v>308</v>
      </c>
      <c r="E42" s="13" t="s">
        <v>316</v>
      </c>
      <c r="F42" s="18">
        <v>1183420</v>
      </c>
      <c r="G42" s="18">
        <v>-664017.05000000005</v>
      </c>
      <c r="H42" s="18">
        <v>519402.95</v>
      </c>
    </row>
    <row r="43" spans="1:8">
      <c r="A43" s="11">
        <v>41</v>
      </c>
      <c r="B43" s="17">
        <v>100000402291</v>
      </c>
      <c r="C43" s="20">
        <v>0</v>
      </c>
      <c r="D43" s="20" t="s">
        <v>308</v>
      </c>
      <c r="E43" s="13" t="s">
        <v>317</v>
      </c>
      <c r="F43" s="18">
        <v>782063</v>
      </c>
      <c r="G43" s="18">
        <v>-410678.22</v>
      </c>
      <c r="H43" s="18">
        <v>371384.78</v>
      </c>
    </row>
    <row r="44" spans="1:8">
      <c r="A44" s="11">
        <v>42</v>
      </c>
      <c r="B44" s="17">
        <v>100000402292</v>
      </c>
      <c r="C44" s="20">
        <v>0</v>
      </c>
      <c r="D44" s="20" t="s">
        <v>308</v>
      </c>
      <c r="E44" s="13" t="s">
        <v>318</v>
      </c>
      <c r="F44" s="18">
        <v>782063</v>
      </c>
      <c r="G44" s="18">
        <v>-410678.21</v>
      </c>
      <c r="H44" s="18">
        <v>371384.79</v>
      </c>
    </row>
    <row r="45" spans="1:8">
      <c r="A45" s="11">
        <v>43</v>
      </c>
      <c r="B45" s="17">
        <v>100000402293</v>
      </c>
      <c r="C45" s="20">
        <v>0</v>
      </c>
      <c r="D45" s="20" t="s">
        <v>308</v>
      </c>
      <c r="E45" s="13" t="s">
        <v>319</v>
      </c>
      <c r="F45" s="18">
        <v>782063</v>
      </c>
      <c r="G45" s="18">
        <v>-410678.22</v>
      </c>
      <c r="H45" s="18">
        <v>371384.78</v>
      </c>
    </row>
    <row r="46" spans="1:8">
      <c r="A46" s="11">
        <v>44</v>
      </c>
      <c r="B46" s="17">
        <v>100000402294</v>
      </c>
      <c r="C46" s="20">
        <v>0</v>
      </c>
      <c r="D46" s="20" t="s">
        <v>308</v>
      </c>
      <c r="E46" s="13" t="s">
        <v>320</v>
      </c>
      <c r="F46" s="18">
        <v>782063</v>
      </c>
      <c r="G46" s="18">
        <v>-410678.21</v>
      </c>
      <c r="H46" s="18">
        <v>371384.79</v>
      </c>
    </row>
    <row r="47" spans="1:8">
      <c r="A47" s="11">
        <v>45</v>
      </c>
      <c r="B47" s="17">
        <v>100000402295</v>
      </c>
      <c r="C47" s="20">
        <v>0</v>
      </c>
      <c r="D47" s="20" t="s">
        <v>308</v>
      </c>
      <c r="E47" s="13" t="s">
        <v>321</v>
      </c>
      <c r="F47" s="18">
        <v>782063</v>
      </c>
      <c r="G47" s="18">
        <v>-424990.63</v>
      </c>
      <c r="H47" s="18">
        <v>357072.37</v>
      </c>
    </row>
    <row r="48" spans="1:8">
      <c r="A48" s="11">
        <v>46</v>
      </c>
      <c r="B48" s="17">
        <v>100000402296</v>
      </c>
      <c r="C48" s="20">
        <v>0</v>
      </c>
      <c r="D48" s="20" t="s">
        <v>308</v>
      </c>
      <c r="E48" s="13" t="s">
        <v>322</v>
      </c>
      <c r="F48" s="18">
        <v>782063</v>
      </c>
      <c r="G48" s="18">
        <v>-424990.62</v>
      </c>
      <c r="H48" s="18">
        <v>357072.38</v>
      </c>
    </row>
    <row r="49" spans="1:8">
      <c r="A49" s="11">
        <v>47</v>
      </c>
      <c r="B49" s="17">
        <v>100000402297</v>
      </c>
      <c r="C49" s="20">
        <v>0</v>
      </c>
      <c r="D49" s="20" t="s">
        <v>308</v>
      </c>
      <c r="E49" s="13" t="s">
        <v>323</v>
      </c>
      <c r="F49" s="18">
        <v>1183420</v>
      </c>
      <c r="G49" s="18">
        <v>-664017.05000000005</v>
      </c>
      <c r="H49" s="18">
        <v>519402.95</v>
      </c>
    </row>
    <row r="50" spans="1:8">
      <c r="A50" s="11">
        <v>48</v>
      </c>
      <c r="B50" s="17">
        <v>100000402298</v>
      </c>
      <c r="C50" s="20">
        <v>0</v>
      </c>
      <c r="D50" s="20" t="s">
        <v>308</v>
      </c>
      <c r="E50" s="13" t="s">
        <v>324</v>
      </c>
      <c r="F50" s="18">
        <v>782063</v>
      </c>
      <c r="G50" s="18">
        <v>-410678.21</v>
      </c>
      <c r="H50" s="18">
        <v>371384.79</v>
      </c>
    </row>
    <row r="51" spans="1:8">
      <c r="A51" s="11">
        <v>49</v>
      </c>
      <c r="B51" s="17">
        <v>100000402299</v>
      </c>
      <c r="C51" s="20">
        <v>0</v>
      </c>
      <c r="D51" s="20" t="s">
        <v>308</v>
      </c>
      <c r="E51" s="13" t="s">
        <v>325</v>
      </c>
      <c r="F51" s="18">
        <v>782063</v>
      </c>
      <c r="G51" s="18">
        <v>-410678.22</v>
      </c>
      <c r="H51" s="18">
        <v>371384.78</v>
      </c>
    </row>
    <row r="52" spans="1:8">
      <c r="A52" s="11">
        <v>50</v>
      </c>
      <c r="B52" s="17">
        <v>100000402300</v>
      </c>
      <c r="C52" s="20">
        <v>0</v>
      </c>
      <c r="D52" s="20" t="s">
        <v>308</v>
      </c>
      <c r="E52" s="13" t="s">
        <v>326</v>
      </c>
      <c r="F52" s="18">
        <v>782063</v>
      </c>
      <c r="G52" s="18">
        <v>-410678.21</v>
      </c>
      <c r="H52" s="18">
        <v>371384.79</v>
      </c>
    </row>
    <row r="53" spans="1:8">
      <c r="A53" s="11">
        <v>51</v>
      </c>
      <c r="B53" s="17">
        <v>100000402301</v>
      </c>
      <c r="C53" s="20">
        <v>0</v>
      </c>
      <c r="D53" s="20" t="s">
        <v>308</v>
      </c>
      <c r="E53" s="13" t="s">
        <v>327</v>
      </c>
      <c r="F53" s="18">
        <v>1183420</v>
      </c>
      <c r="G53" s="18">
        <v>-664017.05000000005</v>
      </c>
      <c r="H53" s="18">
        <v>519402.95</v>
      </c>
    </row>
    <row r="54" spans="1:8">
      <c r="A54" s="11">
        <v>52</v>
      </c>
      <c r="B54" s="17">
        <v>100000403165</v>
      </c>
      <c r="C54" s="20">
        <v>0</v>
      </c>
      <c r="D54" s="20" t="s">
        <v>308</v>
      </c>
      <c r="E54" s="13" t="s">
        <v>328</v>
      </c>
      <c r="F54" s="18">
        <v>1183420</v>
      </c>
      <c r="G54" s="18">
        <v>-586364.1</v>
      </c>
      <c r="H54" s="18">
        <v>597055.9</v>
      </c>
    </row>
    <row r="55" spans="1:8">
      <c r="A55" s="11">
        <v>53</v>
      </c>
      <c r="B55" s="17">
        <v>100000493816</v>
      </c>
      <c r="C55" s="20">
        <v>0</v>
      </c>
      <c r="D55" s="20" t="s">
        <v>183</v>
      </c>
      <c r="E55" s="13" t="s">
        <v>334</v>
      </c>
      <c r="F55" s="18">
        <v>755089</v>
      </c>
      <c r="G55" s="18">
        <v>-241690.03</v>
      </c>
      <c r="H55" s="18">
        <v>513398.97</v>
      </c>
    </row>
    <row r="56" spans="1:8">
      <c r="A56" s="11">
        <v>54</v>
      </c>
      <c r="B56" s="17">
        <v>100000493817</v>
      </c>
      <c r="C56" s="20">
        <v>0</v>
      </c>
      <c r="D56" s="20" t="s">
        <v>183</v>
      </c>
      <c r="E56" s="13" t="s">
        <v>335</v>
      </c>
      <c r="F56" s="18">
        <v>755089</v>
      </c>
      <c r="G56" s="18">
        <v>-241690.03</v>
      </c>
      <c r="H56" s="18">
        <v>513398.97</v>
      </c>
    </row>
    <row r="57" spans="1:8">
      <c r="A57" s="11">
        <v>55</v>
      </c>
      <c r="B57" s="17">
        <v>100000512266</v>
      </c>
      <c r="C57" s="20">
        <v>0</v>
      </c>
      <c r="D57" s="20" t="s">
        <v>336</v>
      </c>
      <c r="E57" s="13" t="s">
        <v>337</v>
      </c>
      <c r="F57" s="18">
        <v>45500</v>
      </c>
      <c r="G57" s="18">
        <v>-38123.21</v>
      </c>
      <c r="H57" s="18">
        <v>7376.79</v>
      </c>
    </row>
    <row r="58" spans="1:8">
      <c r="A58" s="11">
        <v>56</v>
      </c>
      <c r="B58" s="17">
        <v>100000512268</v>
      </c>
      <c r="C58" s="20">
        <v>0</v>
      </c>
      <c r="D58" s="20" t="s">
        <v>336</v>
      </c>
      <c r="E58" s="13" t="s">
        <v>338</v>
      </c>
      <c r="F58" s="18">
        <v>45500</v>
      </c>
      <c r="G58" s="18">
        <v>-37899.11</v>
      </c>
      <c r="H58" s="18">
        <v>7600.89</v>
      </c>
    </row>
    <row r="59" spans="1:8">
      <c r="A59" s="11">
        <v>57</v>
      </c>
      <c r="B59" s="17">
        <v>100000564287</v>
      </c>
      <c r="C59" s="20">
        <v>0</v>
      </c>
      <c r="D59" s="20" t="s">
        <v>341</v>
      </c>
      <c r="E59" s="13" t="s">
        <v>342</v>
      </c>
      <c r="F59" s="18">
        <v>755089</v>
      </c>
      <c r="G59" s="18">
        <v>-172587.57</v>
      </c>
      <c r="H59" s="18">
        <v>582501.43000000005</v>
      </c>
    </row>
    <row r="60" spans="1:8">
      <c r="A60" s="11">
        <v>58</v>
      </c>
      <c r="B60" s="17">
        <v>100000564288</v>
      </c>
      <c r="C60" s="20">
        <v>0</v>
      </c>
      <c r="D60" s="20" t="s">
        <v>341</v>
      </c>
      <c r="E60" s="13" t="s">
        <v>343</v>
      </c>
      <c r="F60" s="18">
        <v>755089</v>
      </c>
      <c r="G60" s="18">
        <v>-172587.58</v>
      </c>
      <c r="H60" s="18">
        <v>582501.42000000004</v>
      </c>
    </row>
    <row r="61" spans="1:8">
      <c r="A61" s="11">
        <v>59</v>
      </c>
      <c r="B61" s="17">
        <v>100000564289</v>
      </c>
      <c r="C61" s="20">
        <v>0</v>
      </c>
      <c r="D61" s="20" t="s">
        <v>341</v>
      </c>
      <c r="E61" s="13" t="s">
        <v>344</v>
      </c>
      <c r="F61" s="18">
        <v>755089</v>
      </c>
      <c r="G61" s="18">
        <v>-172587.57</v>
      </c>
      <c r="H61" s="18">
        <v>582501.43000000005</v>
      </c>
    </row>
    <row r="62" spans="1:8">
      <c r="A62" s="11">
        <v>60</v>
      </c>
      <c r="B62" s="17">
        <v>100000621724</v>
      </c>
      <c r="C62" s="20">
        <v>0</v>
      </c>
      <c r="D62" s="20" t="s">
        <v>349</v>
      </c>
      <c r="E62" s="13" t="s">
        <v>350</v>
      </c>
      <c r="F62" s="18">
        <v>54677</v>
      </c>
      <c r="G62" s="18">
        <v>-7669.76</v>
      </c>
      <c r="H62" s="18">
        <v>47007.24</v>
      </c>
    </row>
    <row r="63" spans="1:8">
      <c r="A63" s="11">
        <v>61</v>
      </c>
      <c r="B63" s="17">
        <v>100000624139</v>
      </c>
      <c r="C63" s="20">
        <v>0</v>
      </c>
      <c r="D63" s="20" t="s">
        <v>349</v>
      </c>
      <c r="E63" s="13" t="s">
        <v>350</v>
      </c>
      <c r="F63" s="18">
        <v>54677</v>
      </c>
      <c r="G63" s="18">
        <v>-7669.76</v>
      </c>
      <c r="H63" s="18">
        <v>47007.24</v>
      </c>
    </row>
    <row r="64" spans="1:8">
      <c r="A64" s="11">
        <v>62</v>
      </c>
      <c r="B64" s="17">
        <v>100000624140</v>
      </c>
      <c r="C64" s="20">
        <v>0</v>
      </c>
      <c r="D64" s="20" t="s">
        <v>349</v>
      </c>
      <c r="E64" s="13" t="s">
        <v>350</v>
      </c>
      <c r="F64" s="18">
        <v>54677</v>
      </c>
      <c r="G64" s="18">
        <v>-7669.76</v>
      </c>
      <c r="H64" s="18">
        <v>47007.24</v>
      </c>
    </row>
    <row r="65" spans="1:8" s="2" customFormat="1">
      <c r="A65" s="76"/>
      <c r="B65" s="76"/>
      <c r="C65" s="76"/>
      <c r="D65" s="76"/>
      <c r="E65" s="76"/>
      <c r="F65" s="25">
        <f>SUM(F3:F64)</f>
        <v>28960555</v>
      </c>
      <c r="G65" s="25">
        <f t="shared" ref="G65:H65" si="0">SUM(G3:G64)</f>
        <v>-15685833.650000006</v>
      </c>
      <c r="H65" s="25">
        <f t="shared" si="0"/>
        <v>13274721.35</v>
      </c>
    </row>
    <row r="67" spans="1:8">
      <c r="A67" s="80" t="s">
        <v>12</v>
      </c>
      <c r="B67" s="80"/>
      <c r="C67" s="80"/>
      <c r="D67" s="80"/>
      <c r="E67" s="80"/>
      <c r="F67" s="80"/>
      <c r="G67" s="80"/>
      <c r="H67" s="80"/>
    </row>
    <row r="68" spans="1:8">
      <c r="A68" s="21" t="s">
        <v>7</v>
      </c>
      <c r="B68" s="22" t="s">
        <v>0</v>
      </c>
      <c r="C68" s="21" t="s">
        <v>1</v>
      </c>
      <c r="D68" s="21" t="s">
        <v>2</v>
      </c>
      <c r="E68" s="21" t="s">
        <v>3</v>
      </c>
      <c r="F68" s="23" t="s">
        <v>4</v>
      </c>
      <c r="G68" s="23" t="s">
        <v>5</v>
      </c>
      <c r="H68" s="23" t="s">
        <v>6</v>
      </c>
    </row>
    <row r="69" spans="1:8">
      <c r="A69" s="11">
        <v>1</v>
      </c>
      <c r="B69" s="17">
        <v>100000008688</v>
      </c>
      <c r="C69" s="11">
        <v>0</v>
      </c>
      <c r="D69" s="11" t="s">
        <v>213</v>
      </c>
      <c r="E69" s="13" t="s">
        <v>214</v>
      </c>
      <c r="F69" s="18">
        <v>635045</v>
      </c>
      <c r="G69" s="18">
        <v>-635044</v>
      </c>
      <c r="H69" s="18">
        <v>1</v>
      </c>
    </row>
    <row r="70" spans="1:8">
      <c r="A70" s="11">
        <v>2</v>
      </c>
      <c r="B70" s="17">
        <v>100000037404</v>
      </c>
      <c r="C70" s="11">
        <v>0</v>
      </c>
      <c r="D70" s="11" t="s">
        <v>215</v>
      </c>
      <c r="E70" s="13" t="s">
        <v>216</v>
      </c>
      <c r="F70" s="18">
        <v>744000</v>
      </c>
      <c r="G70" s="18">
        <v>-743999</v>
      </c>
      <c r="H70" s="18">
        <v>1</v>
      </c>
    </row>
    <row r="71" spans="1:8">
      <c r="A71" s="11">
        <v>3</v>
      </c>
      <c r="B71" s="17">
        <v>100000051116</v>
      </c>
      <c r="C71" s="11">
        <v>0</v>
      </c>
      <c r="D71" s="11" t="s">
        <v>217</v>
      </c>
      <c r="E71" s="13" t="s">
        <v>218</v>
      </c>
      <c r="F71" s="18">
        <v>61953</v>
      </c>
      <c r="G71" s="18">
        <v>-61952</v>
      </c>
      <c r="H71" s="18">
        <v>1</v>
      </c>
    </row>
    <row r="72" spans="1:8">
      <c r="A72" s="11">
        <v>4</v>
      </c>
      <c r="B72" s="17">
        <v>100000051119</v>
      </c>
      <c r="C72" s="11">
        <v>0</v>
      </c>
      <c r="D72" s="11" t="s">
        <v>217</v>
      </c>
      <c r="E72" s="13" t="s">
        <v>219</v>
      </c>
      <c r="F72" s="18">
        <v>61953</v>
      </c>
      <c r="G72" s="18">
        <v>-61952</v>
      </c>
      <c r="H72" s="18">
        <v>1</v>
      </c>
    </row>
    <row r="73" spans="1:8">
      <c r="A73" s="11">
        <v>5</v>
      </c>
      <c r="B73" s="17">
        <v>100000060611</v>
      </c>
      <c r="C73" s="11">
        <v>0</v>
      </c>
      <c r="D73" s="11" t="s">
        <v>220</v>
      </c>
      <c r="E73" s="13" t="s">
        <v>221</v>
      </c>
      <c r="F73" s="18">
        <v>850000</v>
      </c>
      <c r="G73" s="18">
        <v>-849999</v>
      </c>
      <c r="H73" s="18">
        <v>1</v>
      </c>
    </row>
    <row r="74" spans="1:8">
      <c r="A74" s="11">
        <v>6</v>
      </c>
      <c r="B74" s="17">
        <v>100000060612</v>
      </c>
      <c r="C74" s="11">
        <v>0</v>
      </c>
      <c r="D74" s="11" t="s">
        <v>220</v>
      </c>
      <c r="E74" s="13" t="s">
        <v>222</v>
      </c>
      <c r="F74" s="18">
        <v>850000</v>
      </c>
      <c r="G74" s="18">
        <v>-849999</v>
      </c>
      <c r="H74" s="18">
        <v>1</v>
      </c>
    </row>
    <row r="75" spans="1:8">
      <c r="A75" s="11">
        <v>7</v>
      </c>
      <c r="B75" s="17">
        <v>100000065724</v>
      </c>
      <c r="C75" s="11">
        <v>0</v>
      </c>
      <c r="D75" s="11" t="s">
        <v>223</v>
      </c>
      <c r="E75" s="13" t="s">
        <v>224</v>
      </c>
      <c r="F75" s="18">
        <v>1268000</v>
      </c>
      <c r="G75" s="18">
        <v>-1267999</v>
      </c>
      <c r="H75" s="18">
        <v>1</v>
      </c>
    </row>
    <row r="76" spans="1:8">
      <c r="A76" s="11">
        <v>8</v>
      </c>
      <c r="B76" s="17">
        <v>100000129956</v>
      </c>
      <c r="C76" s="11">
        <v>0</v>
      </c>
      <c r="D76" s="11" t="s">
        <v>225</v>
      </c>
      <c r="E76" s="13" t="s">
        <v>226</v>
      </c>
      <c r="F76" s="18">
        <v>42000</v>
      </c>
      <c r="G76" s="18">
        <v>-41999</v>
      </c>
      <c r="H76" s="18">
        <v>1</v>
      </c>
    </row>
    <row r="77" spans="1:8">
      <c r="A77" s="11">
        <v>9</v>
      </c>
      <c r="B77" s="12">
        <v>100000129957</v>
      </c>
      <c r="C77" s="11">
        <v>0</v>
      </c>
      <c r="D77" s="11" t="s">
        <v>225</v>
      </c>
      <c r="E77" s="13" t="s">
        <v>227</v>
      </c>
      <c r="F77" s="18">
        <v>42000</v>
      </c>
      <c r="G77" s="18">
        <v>-41999</v>
      </c>
      <c r="H77" s="18">
        <v>1</v>
      </c>
    </row>
    <row r="78" spans="1:8">
      <c r="A78" s="11">
        <v>10</v>
      </c>
      <c r="B78" s="12">
        <v>100000131279</v>
      </c>
      <c r="C78" s="11">
        <v>0</v>
      </c>
      <c r="D78" s="11" t="s">
        <v>74</v>
      </c>
      <c r="E78" s="13" t="s">
        <v>228</v>
      </c>
      <c r="F78" s="18">
        <v>739000</v>
      </c>
      <c r="G78" s="18">
        <v>-738999</v>
      </c>
      <c r="H78" s="18">
        <v>1</v>
      </c>
    </row>
    <row r="79" spans="1:8">
      <c r="A79" s="11">
        <v>11</v>
      </c>
      <c r="B79" s="12">
        <v>100000133409</v>
      </c>
      <c r="C79" s="11">
        <v>0</v>
      </c>
      <c r="D79" s="11" t="s">
        <v>229</v>
      </c>
      <c r="E79" s="13" t="s">
        <v>230</v>
      </c>
      <c r="F79" s="18">
        <v>992500</v>
      </c>
      <c r="G79" s="18">
        <v>-992499</v>
      </c>
      <c r="H79" s="18">
        <v>1</v>
      </c>
    </row>
    <row r="80" spans="1:8">
      <c r="A80" s="11">
        <v>12</v>
      </c>
      <c r="B80" s="12">
        <v>100000133410</v>
      </c>
      <c r="C80" s="11">
        <v>0</v>
      </c>
      <c r="D80" s="11" t="s">
        <v>229</v>
      </c>
      <c r="E80" s="13" t="s">
        <v>231</v>
      </c>
      <c r="F80" s="18">
        <v>992500</v>
      </c>
      <c r="G80" s="18">
        <v>-992499</v>
      </c>
      <c r="H80" s="18">
        <v>1</v>
      </c>
    </row>
    <row r="81" spans="1:8">
      <c r="A81" s="11">
        <v>13</v>
      </c>
      <c r="B81" s="12">
        <v>100000143323</v>
      </c>
      <c r="C81" s="11">
        <v>0</v>
      </c>
      <c r="D81" s="11" t="s">
        <v>232</v>
      </c>
      <c r="E81" s="13" t="s">
        <v>233</v>
      </c>
      <c r="F81" s="18">
        <v>539400</v>
      </c>
      <c r="G81" s="18">
        <v>-539399</v>
      </c>
      <c r="H81" s="18">
        <v>1</v>
      </c>
    </row>
    <row r="82" spans="1:8">
      <c r="A82" s="11">
        <v>14</v>
      </c>
      <c r="B82" s="17">
        <v>100000143324</v>
      </c>
      <c r="C82" s="20">
        <v>0</v>
      </c>
      <c r="D82" s="20" t="s">
        <v>232</v>
      </c>
      <c r="E82" s="13" t="s">
        <v>234</v>
      </c>
      <c r="F82" s="18">
        <v>539400</v>
      </c>
      <c r="G82" s="18">
        <v>-539399</v>
      </c>
      <c r="H82" s="18">
        <v>1</v>
      </c>
    </row>
    <row r="83" spans="1:8">
      <c r="A83" s="11">
        <v>15</v>
      </c>
      <c r="B83" s="17">
        <v>100000143352</v>
      </c>
      <c r="C83" s="20">
        <v>0</v>
      </c>
      <c r="D83" s="20" t="s">
        <v>232</v>
      </c>
      <c r="E83" s="13" t="s">
        <v>235</v>
      </c>
      <c r="F83" s="18">
        <v>995000</v>
      </c>
      <c r="G83" s="18">
        <v>-994999</v>
      </c>
      <c r="H83" s="18">
        <v>1</v>
      </c>
    </row>
    <row r="84" spans="1:8">
      <c r="A84" s="11">
        <v>16</v>
      </c>
      <c r="B84" s="17">
        <v>100000149910</v>
      </c>
      <c r="C84" s="20">
        <v>0</v>
      </c>
      <c r="D84" s="20" t="s">
        <v>81</v>
      </c>
      <c r="E84" s="13" t="s">
        <v>236</v>
      </c>
      <c r="F84" s="18">
        <v>46400</v>
      </c>
      <c r="G84" s="18">
        <v>-46399</v>
      </c>
      <c r="H84" s="18">
        <v>1</v>
      </c>
    </row>
    <row r="85" spans="1:8">
      <c r="A85" s="11">
        <v>17</v>
      </c>
      <c r="B85" s="17">
        <v>100000151116</v>
      </c>
      <c r="C85" s="20">
        <v>0</v>
      </c>
      <c r="D85" s="20" t="s">
        <v>237</v>
      </c>
      <c r="E85" s="13" t="s">
        <v>238</v>
      </c>
      <c r="F85" s="18">
        <v>765000</v>
      </c>
      <c r="G85" s="18">
        <v>-764999</v>
      </c>
      <c r="H85" s="18">
        <v>1</v>
      </c>
    </row>
    <row r="86" spans="1:8">
      <c r="A86" s="11">
        <v>18</v>
      </c>
      <c r="B86" s="17">
        <v>100000151706</v>
      </c>
      <c r="C86" s="20">
        <v>0</v>
      </c>
      <c r="D86" s="20" t="s">
        <v>239</v>
      </c>
      <c r="E86" s="13" t="s">
        <v>240</v>
      </c>
      <c r="F86" s="18">
        <v>658900</v>
      </c>
      <c r="G86" s="18">
        <v>-658899</v>
      </c>
      <c r="H86" s="18">
        <v>1</v>
      </c>
    </row>
    <row r="87" spans="1:8">
      <c r="A87" s="11">
        <v>19</v>
      </c>
      <c r="B87" s="17">
        <v>100000151707</v>
      </c>
      <c r="C87" s="20">
        <v>0</v>
      </c>
      <c r="D87" s="20" t="s">
        <v>239</v>
      </c>
      <c r="E87" s="13" t="s">
        <v>241</v>
      </c>
      <c r="F87" s="18">
        <v>658900</v>
      </c>
      <c r="G87" s="18">
        <v>-658899</v>
      </c>
      <c r="H87" s="18">
        <v>1</v>
      </c>
    </row>
    <row r="88" spans="1:8">
      <c r="A88" s="11">
        <v>20</v>
      </c>
      <c r="B88" s="17">
        <v>100000151708</v>
      </c>
      <c r="C88" s="20">
        <v>0</v>
      </c>
      <c r="D88" s="20" t="s">
        <v>239</v>
      </c>
      <c r="E88" s="13" t="s">
        <v>242</v>
      </c>
      <c r="F88" s="18">
        <v>658900</v>
      </c>
      <c r="G88" s="18">
        <v>-658899</v>
      </c>
      <c r="H88" s="18">
        <v>1</v>
      </c>
    </row>
    <row r="89" spans="1:8">
      <c r="A89" s="11">
        <v>21</v>
      </c>
      <c r="B89" s="17">
        <v>100000161726</v>
      </c>
      <c r="C89" s="20">
        <v>0</v>
      </c>
      <c r="D89" s="20" t="s">
        <v>243</v>
      </c>
      <c r="E89" s="13" t="s">
        <v>244</v>
      </c>
      <c r="F89" s="18">
        <v>755000</v>
      </c>
      <c r="G89" s="18">
        <v>-754999</v>
      </c>
      <c r="H89" s="18">
        <v>1</v>
      </c>
    </row>
    <row r="90" spans="1:8">
      <c r="A90" s="11">
        <v>22</v>
      </c>
      <c r="B90" s="17">
        <v>100000161727</v>
      </c>
      <c r="C90" s="20">
        <v>0</v>
      </c>
      <c r="D90" s="20" t="s">
        <v>243</v>
      </c>
      <c r="E90" s="13" t="s">
        <v>245</v>
      </c>
      <c r="F90" s="18">
        <v>755000</v>
      </c>
      <c r="G90" s="18">
        <v>-754999</v>
      </c>
      <c r="H90" s="18">
        <v>1</v>
      </c>
    </row>
    <row r="91" spans="1:8">
      <c r="A91" s="11">
        <v>23</v>
      </c>
      <c r="B91" s="17">
        <v>100000161728</v>
      </c>
      <c r="C91" s="20">
        <v>0</v>
      </c>
      <c r="D91" s="20" t="s">
        <v>243</v>
      </c>
      <c r="E91" s="13" t="s">
        <v>246</v>
      </c>
      <c r="F91" s="18">
        <v>755000</v>
      </c>
      <c r="G91" s="18">
        <v>-754999</v>
      </c>
      <c r="H91" s="18">
        <v>1</v>
      </c>
    </row>
    <row r="92" spans="1:8">
      <c r="A92" s="11">
        <v>24</v>
      </c>
      <c r="B92" s="17">
        <v>100000161729</v>
      </c>
      <c r="C92" s="20">
        <v>0</v>
      </c>
      <c r="D92" s="20" t="s">
        <v>243</v>
      </c>
      <c r="E92" s="13" t="s">
        <v>247</v>
      </c>
      <c r="F92" s="18">
        <v>755000</v>
      </c>
      <c r="G92" s="18">
        <v>-754999</v>
      </c>
      <c r="H92" s="18">
        <v>1</v>
      </c>
    </row>
    <row r="93" spans="1:8">
      <c r="A93" s="11">
        <v>25</v>
      </c>
      <c r="B93" s="17">
        <v>100000204173</v>
      </c>
      <c r="C93" s="20">
        <v>0</v>
      </c>
      <c r="D93" s="20" t="s">
        <v>120</v>
      </c>
      <c r="E93" s="13" t="s">
        <v>273</v>
      </c>
      <c r="F93" s="18">
        <v>446000</v>
      </c>
      <c r="G93" s="18">
        <v>-445999</v>
      </c>
      <c r="H93" s="18">
        <v>1</v>
      </c>
    </row>
    <row r="94" spans="1:8">
      <c r="A94" s="11">
        <v>26</v>
      </c>
      <c r="B94" s="17">
        <v>100000204175</v>
      </c>
      <c r="C94" s="20">
        <v>0</v>
      </c>
      <c r="D94" s="20" t="s">
        <v>120</v>
      </c>
      <c r="E94" s="13" t="s">
        <v>274</v>
      </c>
      <c r="F94" s="18">
        <v>446000</v>
      </c>
      <c r="G94" s="18">
        <v>-445999</v>
      </c>
      <c r="H94" s="18">
        <v>1</v>
      </c>
    </row>
    <row r="95" spans="1:8">
      <c r="A95" s="11">
        <v>27</v>
      </c>
      <c r="B95" s="17">
        <v>100000204176</v>
      </c>
      <c r="C95" s="20">
        <v>0</v>
      </c>
      <c r="D95" s="20" t="s">
        <v>120</v>
      </c>
      <c r="E95" s="13" t="s">
        <v>275</v>
      </c>
      <c r="F95" s="18">
        <v>446000</v>
      </c>
      <c r="G95" s="18">
        <v>-445999</v>
      </c>
      <c r="H95" s="18">
        <v>1</v>
      </c>
    </row>
    <row r="96" spans="1:8">
      <c r="A96" s="11">
        <v>28</v>
      </c>
      <c r="B96" s="17">
        <v>100000204177</v>
      </c>
      <c r="C96" s="20">
        <v>0</v>
      </c>
      <c r="D96" s="20" t="s">
        <v>120</v>
      </c>
      <c r="E96" s="13" t="s">
        <v>276</v>
      </c>
      <c r="F96" s="18">
        <v>446000</v>
      </c>
      <c r="G96" s="18">
        <v>-445999</v>
      </c>
      <c r="H96" s="18">
        <v>1</v>
      </c>
    </row>
    <row r="97" spans="1:8">
      <c r="A97" s="11">
        <v>29</v>
      </c>
      <c r="B97" s="17">
        <v>100000204178</v>
      </c>
      <c r="C97" s="20">
        <v>0</v>
      </c>
      <c r="D97" s="20" t="s">
        <v>120</v>
      </c>
      <c r="E97" s="13" t="s">
        <v>277</v>
      </c>
      <c r="F97" s="18">
        <v>446000</v>
      </c>
      <c r="G97" s="18">
        <v>-445999</v>
      </c>
      <c r="H97" s="18">
        <v>1</v>
      </c>
    </row>
    <row r="98" spans="1:8">
      <c r="A98" s="11">
        <v>30</v>
      </c>
      <c r="B98" s="17">
        <v>100000204261</v>
      </c>
      <c r="C98" s="20">
        <v>0</v>
      </c>
      <c r="D98" s="20" t="s">
        <v>120</v>
      </c>
      <c r="E98" s="13" t="s">
        <v>278</v>
      </c>
      <c r="F98" s="18">
        <v>629000</v>
      </c>
      <c r="G98" s="18">
        <v>-628999</v>
      </c>
      <c r="H98" s="18">
        <v>1</v>
      </c>
    </row>
    <row r="99" spans="1:8">
      <c r="A99" s="11">
        <v>31</v>
      </c>
      <c r="B99" s="17">
        <v>100000204264</v>
      </c>
      <c r="C99" s="20">
        <v>0</v>
      </c>
      <c r="D99" s="20" t="s">
        <v>120</v>
      </c>
      <c r="E99" s="13" t="s">
        <v>279</v>
      </c>
      <c r="F99" s="18">
        <v>664898</v>
      </c>
      <c r="G99" s="18">
        <v>-664897</v>
      </c>
      <c r="H99" s="18">
        <v>1</v>
      </c>
    </row>
    <row r="100" spans="1:8">
      <c r="A100" s="11">
        <v>32</v>
      </c>
      <c r="B100" s="17">
        <v>100000204265</v>
      </c>
      <c r="C100" s="20">
        <v>0</v>
      </c>
      <c r="D100" s="20" t="s">
        <v>120</v>
      </c>
      <c r="E100" s="13" t="s">
        <v>280</v>
      </c>
      <c r="F100" s="18">
        <v>664898</v>
      </c>
      <c r="G100" s="18">
        <v>-664897</v>
      </c>
      <c r="H100" s="18">
        <v>1</v>
      </c>
    </row>
    <row r="101" spans="1:8">
      <c r="A101" s="11">
        <v>33</v>
      </c>
      <c r="B101" s="17">
        <v>100000308484</v>
      </c>
      <c r="C101" s="20">
        <v>0</v>
      </c>
      <c r="D101" s="20" t="s">
        <v>282</v>
      </c>
      <c r="E101" s="13" t="s">
        <v>283</v>
      </c>
      <c r="F101" s="18">
        <v>675170</v>
      </c>
      <c r="G101" s="18">
        <v>-675169</v>
      </c>
      <c r="H101" s="18">
        <v>1</v>
      </c>
    </row>
    <row r="102" spans="1:8">
      <c r="A102" s="11">
        <v>34</v>
      </c>
      <c r="B102" s="17">
        <v>100000308485</v>
      </c>
      <c r="C102" s="20">
        <v>0</v>
      </c>
      <c r="D102" s="20" t="s">
        <v>282</v>
      </c>
      <c r="E102" s="13" t="s">
        <v>284</v>
      </c>
      <c r="F102" s="18">
        <v>675170</v>
      </c>
      <c r="G102" s="18">
        <v>-675169</v>
      </c>
      <c r="H102" s="18">
        <v>1</v>
      </c>
    </row>
    <row r="103" spans="1:8">
      <c r="A103" s="11">
        <v>35</v>
      </c>
      <c r="B103" s="17">
        <v>100000312437</v>
      </c>
      <c r="C103" s="20">
        <v>0</v>
      </c>
      <c r="D103" s="20" t="s">
        <v>285</v>
      </c>
      <c r="E103" s="13" t="s">
        <v>286</v>
      </c>
      <c r="F103" s="18">
        <v>559000</v>
      </c>
      <c r="G103" s="18">
        <v>-558999</v>
      </c>
      <c r="H103" s="18">
        <v>1</v>
      </c>
    </row>
    <row r="104" spans="1:8">
      <c r="A104" s="11">
        <v>36</v>
      </c>
      <c r="B104" s="17">
        <v>100000313697</v>
      </c>
      <c r="C104" s="20">
        <v>0</v>
      </c>
      <c r="D104" s="20" t="s">
        <v>289</v>
      </c>
      <c r="E104" s="13" t="s">
        <v>290</v>
      </c>
      <c r="F104" s="18">
        <v>675170</v>
      </c>
      <c r="G104" s="18">
        <v>-675169</v>
      </c>
      <c r="H104" s="18">
        <v>1</v>
      </c>
    </row>
    <row r="105" spans="1:8">
      <c r="A105" s="11">
        <v>37</v>
      </c>
      <c r="B105" s="17">
        <v>100000313701</v>
      </c>
      <c r="C105" s="20">
        <v>0</v>
      </c>
      <c r="D105" s="20" t="s">
        <v>289</v>
      </c>
      <c r="E105" s="13" t="s">
        <v>291</v>
      </c>
      <c r="F105" s="18">
        <v>463500</v>
      </c>
      <c r="G105" s="18">
        <v>-463499</v>
      </c>
      <c r="H105" s="18">
        <v>1</v>
      </c>
    </row>
    <row r="106" spans="1:8">
      <c r="A106" s="11">
        <v>38</v>
      </c>
      <c r="B106" s="17">
        <v>100000363744</v>
      </c>
      <c r="C106" s="20">
        <v>0</v>
      </c>
      <c r="D106" s="20" t="s">
        <v>159</v>
      </c>
      <c r="E106" s="13" t="s">
        <v>298</v>
      </c>
      <c r="F106" s="18">
        <v>776000</v>
      </c>
      <c r="G106" s="18">
        <v>-775999</v>
      </c>
      <c r="H106" s="18">
        <v>1</v>
      </c>
    </row>
    <row r="107" spans="1:8">
      <c r="A107" s="11">
        <v>39</v>
      </c>
      <c r="B107" s="17">
        <v>100000363790</v>
      </c>
      <c r="C107" s="20">
        <v>0</v>
      </c>
      <c r="D107" s="20" t="s">
        <v>159</v>
      </c>
      <c r="E107" s="13" t="s">
        <v>299</v>
      </c>
      <c r="F107" s="18">
        <v>33800</v>
      </c>
      <c r="G107" s="18">
        <v>-33799</v>
      </c>
      <c r="H107" s="18">
        <v>1</v>
      </c>
    </row>
    <row r="108" spans="1:8">
      <c r="A108" s="11">
        <v>40</v>
      </c>
      <c r="B108" s="17">
        <v>100000364542</v>
      </c>
      <c r="C108" s="20">
        <v>0</v>
      </c>
      <c r="D108" s="20" t="s">
        <v>300</v>
      </c>
      <c r="E108" s="13" t="s">
        <v>301</v>
      </c>
      <c r="F108" s="18">
        <v>783990</v>
      </c>
      <c r="G108" s="18">
        <v>-783989</v>
      </c>
      <c r="H108" s="18">
        <v>1</v>
      </c>
    </row>
    <row r="109" spans="1:8">
      <c r="A109" s="11">
        <v>41</v>
      </c>
      <c r="B109" s="17">
        <v>100000364543</v>
      </c>
      <c r="C109" s="20">
        <v>0</v>
      </c>
      <c r="D109" s="20" t="s">
        <v>300</v>
      </c>
      <c r="E109" s="13" t="s">
        <v>302</v>
      </c>
      <c r="F109" s="18">
        <v>783990</v>
      </c>
      <c r="G109" s="18">
        <v>-783989</v>
      </c>
      <c r="H109" s="18">
        <v>1</v>
      </c>
    </row>
    <row r="110" spans="1:8">
      <c r="A110" s="11">
        <v>42</v>
      </c>
      <c r="B110" s="17">
        <v>100000364544</v>
      </c>
      <c r="C110" s="20">
        <v>0</v>
      </c>
      <c r="D110" s="20" t="s">
        <v>300</v>
      </c>
      <c r="E110" s="13" t="s">
        <v>303</v>
      </c>
      <c r="F110" s="18">
        <v>744950</v>
      </c>
      <c r="G110" s="18">
        <v>-744949</v>
      </c>
      <c r="H110" s="18">
        <v>1</v>
      </c>
    </row>
    <row r="111" spans="1:8">
      <c r="A111" s="11">
        <v>43</v>
      </c>
      <c r="B111" s="17">
        <v>100000364545</v>
      </c>
      <c r="C111" s="20">
        <v>0</v>
      </c>
      <c r="D111" s="20" t="s">
        <v>300</v>
      </c>
      <c r="E111" s="13" t="s">
        <v>304</v>
      </c>
      <c r="F111" s="18">
        <v>1419500</v>
      </c>
      <c r="G111" s="18">
        <v>-1419499</v>
      </c>
      <c r="H111" s="18">
        <v>1</v>
      </c>
    </row>
    <row r="112" spans="1:8">
      <c r="A112" s="11">
        <v>44</v>
      </c>
      <c r="B112" s="17">
        <v>100000364546</v>
      </c>
      <c r="C112" s="20">
        <v>0</v>
      </c>
      <c r="D112" s="20" t="s">
        <v>300</v>
      </c>
      <c r="E112" s="13" t="s">
        <v>305</v>
      </c>
      <c r="F112" s="18">
        <v>1419500</v>
      </c>
      <c r="G112" s="18">
        <v>-1419499</v>
      </c>
      <c r="H112" s="18">
        <v>1</v>
      </c>
    </row>
    <row r="113" spans="1:8">
      <c r="A113" s="11">
        <v>45</v>
      </c>
      <c r="B113" s="17">
        <v>100000447256</v>
      </c>
      <c r="C113" s="20">
        <v>0</v>
      </c>
      <c r="D113" s="20" t="s">
        <v>329</v>
      </c>
      <c r="E113" s="13" t="s">
        <v>330</v>
      </c>
      <c r="F113" s="18">
        <v>463500</v>
      </c>
      <c r="G113" s="18">
        <v>-463499</v>
      </c>
      <c r="H113" s="18">
        <v>1</v>
      </c>
    </row>
    <row r="114" spans="1:8">
      <c r="A114" s="11">
        <v>46</v>
      </c>
      <c r="B114" s="17">
        <v>100000447257</v>
      </c>
      <c r="C114" s="20">
        <v>0</v>
      </c>
      <c r="D114" s="20" t="s">
        <v>329</v>
      </c>
      <c r="E114" s="13" t="s">
        <v>331</v>
      </c>
      <c r="F114" s="18">
        <v>463500</v>
      </c>
      <c r="G114" s="18">
        <v>-463499</v>
      </c>
      <c r="H114" s="18">
        <v>1</v>
      </c>
    </row>
    <row r="115" spans="1:8">
      <c r="A115" s="11">
        <v>47</v>
      </c>
      <c r="B115" s="17">
        <v>100000452666</v>
      </c>
      <c r="C115" s="20">
        <v>0</v>
      </c>
      <c r="D115" s="20" t="s">
        <v>332</v>
      </c>
      <c r="E115" s="13" t="s">
        <v>333</v>
      </c>
      <c r="F115" s="18">
        <v>539815</v>
      </c>
      <c r="G115" s="18">
        <v>-539814</v>
      </c>
      <c r="H115" s="18">
        <v>1</v>
      </c>
    </row>
    <row r="116" spans="1:8">
      <c r="A116" s="11">
        <v>48</v>
      </c>
      <c r="B116" s="17">
        <v>100000547722</v>
      </c>
      <c r="C116" s="20">
        <v>0</v>
      </c>
      <c r="D116" s="20" t="s">
        <v>339</v>
      </c>
      <c r="E116" s="13" t="s">
        <v>340</v>
      </c>
      <c r="F116" s="18">
        <v>610000</v>
      </c>
      <c r="G116" s="18">
        <v>-609999</v>
      </c>
      <c r="H116" s="18">
        <v>1</v>
      </c>
    </row>
    <row r="117" spans="1:8">
      <c r="A117" s="11">
        <v>49</v>
      </c>
      <c r="B117" s="17">
        <v>100000615944</v>
      </c>
      <c r="C117" s="20">
        <v>0</v>
      </c>
      <c r="D117" s="20" t="s">
        <v>345</v>
      </c>
      <c r="E117" s="13" t="s">
        <v>346</v>
      </c>
      <c r="F117" s="18">
        <v>999000</v>
      </c>
      <c r="G117" s="18">
        <v>-998999</v>
      </c>
      <c r="H117" s="18">
        <v>1</v>
      </c>
    </row>
    <row r="118" spans="1:8">
      <c r="A118" s="11">
        <v>50</v>
      </c>
      <c r="B118" s="17">
        <v>100000619183</v>
      </c>
      <c r="C118" s="20">
        <v>0</v>
      </c>
      <c r="D118" s="20" t="s">
        <v>347</v>
      </c>
      <c r="E118" s="13" t="s">
        <v>348</v>
      </c>
      <c r="F118" s="18">
        <v>47569</v>
      </c>
      <c r="G118" s="18">
        <v>-47568</v>
      </c>
      <c r="H118" s="18">
        <v>1</v>
      </c>
    </row>
    <row r="119" spans="1:8">
      <c r="A119" s="76" t="s">
        <v>12</v>
      </c>
      <c r="B119" s="76"/>
      <c r="C119" s="76"/>
      <c r="D119" s="76"/>
      <c r="E119" s="76"/>
      <c r="F119" s="25">
        <f>SUM(F69:F118)</f>
        <v>31482771</v>
      </c>
      <c r="G119" s="25">
        <f>SUM(G69:G118)</f>
        <v>-31482721</v>
      </c>
      <c r="H119" s="25">
        <f>SUM(H69:H118)</f>
        <v>50</v>
      </c>
    </row>
    <row r="120" spans="1:8">
      <c r="A120" s="76" t="s">
        <v>212</v>
      </c>
      <c r="B120" s="76"/>
      <c r="C120" s="76"/>
      <c r="D120" s="76"/>
      <c r="E120" s="76"/>
      <c r="F120" s="25">
        <f>F119+F65</f>
        <v>60443326</v>
      </c>
      <c r="G120" s="25">
        <f t="shared" ref="G120:H120" si="1">G119+G65</f>
        <v>-47168554.650000006</v>
      </c>
      <c r="H120" s="25">
        <f t="shared" si="1"/>
        <v>13274771.35</v>
      </c>
    </row>
    <row r="121" spans="1:8">
      <c r="F121" s="16">
        <v>60443326</v>
      </c>
      <c r="G121" s="16">
        <v>-47168554.649999999</v>
      </c>
      <c r="H121" s="16">
        <v>13274771.35</v>
      </c>
    </row>
    <row r="122" spans="1:8">
      <c r="F122" s="16">
        <f>F120-F121</f>
        <v>0</v>
      </c>
      <c r="G122" s="16">
        <f t="shared" ref="G122:H122" si="2">G120-G121</f>
        <v>0</v>
      </c>
      <c r="H122" s="16">
        <f t="shared" si="2"/>
        <v>0</v>
      </c>
    </row>
  </sheetData>
  <mergeCells count="5">
    <mergeCell ref="A120:E120"/>
    <mergeCell ref="A1:H1"/>
    <mergeCell ref="A67:H67"/>
    <mergeCell ref="A65:E65"/>
    <mergeCell ref="A119:E119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63"/>
  <sheetViews>
    <sheetView zoomScale="55" zoomScaleNormal="55" workbookViewId="0">
      <selection activeCell="B59" sqref="B25:B59"/>
    </sheetView>
  </sheetViews>
  <sheetFormatPr defaultRowHeight="24"/>
  <cols>
    <col min="1" max="1" width="7.140625" style="1" bestFit="1" customWidth="1"/>
    <col min="2" max="2" width="14.85546875" style="5" bestFit="1" customWidth="1"/>
    <col min="3" max="3" width="6.140625" style="19" bestFit="1" customWidth="1"/>
    <col min="4" max="4" width="13.140625" style="19" bestFit="1" customWidth="1"/>
    <col min="5" max="5" width="45.140625" style="1" bestFit="1" customWidth="1"/>
    <col min="6" max="6" width="17.5703125" style="16" bestFit="1" customWidth="1"/>
    <col min="7" max="7" width="16.28515625" style="16" bestFit="1" customWidth="1"/>
    <col min="8" max="8" width="16.5703125" style="16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80" t="s">
        <v>13</v>
      </c>
      <c r="B1" s="80"/>
      <c r="C1" s="80"/>
      <c r="D1" s="80"/>
      <c r="E1" s="80"/>
      <c r="F1" s="80"/>
      <c r="G1" s="80"/>
      <c r="H1" s="80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20">
        <v>1</v>
      </c>
      <c r="B3" s="17">
        <v>100000280517</v>
      </c>
      <c r="C3" s="20">
        <v>0</v>
      </c>
      <c r="D3" s="20" t="s">
        <v>138</v>
      </c>
      <c r="E3" s="13" t="s">
        <v>376</v>
      </c>
      <c r="F3" s="18">
        <v>12840</v>
      </c>
      <c r="G3" s="18">
        <v>-12227.9</v>
      </c>
      <c r="H3" s="18">
        <v>612.1</v>
      </c>
    </row>
    <row r="4" spans="1:8">
      <c r="A4" s="20">
        <v>2</v>
      </c>
      <c r="B4" s="17">
        <v>100000280518</v>
      </c>
      <c r="C4" s="20">
        <v>0</v>
      </c>
      <c r="D4" s="20" t="s">
        <v>138</v>
      </c>
      <c r="E4" s="13" t="s">
        <v>376</v>
      </c>
      <c r="F4" s="18">
        <v>12840</v>
      </c>
      <c r="G4" s="18">
        <v>-12227.9</v>
      </c>
      <c r="H4" s="18">
        <v>612.1</v>
      </c>
    </row>
    <row r="5" spans="1:8">
      <c r="A5" s="20">
        <v>3</v>
      </c>
      <c r="B5" s="17">
        <v>100000288703</v>
      </c>
      <c r="C5" s="20">
        <v>0</v>
      </c>
      <c r="D5" s="20" t="s">
        <v>377</v>
      </c>
      <c r="E5" s="13" t="s">
        <v>378</v>
      </c>
      <c r="F5" s="18">
        <v>34989</v>
      </c>
      <c r="G5" s="18">
        <v>-33474.410000000003</v>
      </c>
      <c r="H5" s="18">
        <v>1514.59</v>
      </c>
    </row>
    <row r="6" spans="1:8">
      <c r="A6" s="20">
        <v>4</v>
      </c>
      <c r="B6" s="17">
        <v>100000306331</v>
      </c>
      <c r="C6" s="20">
        <v>0</v>
      </c>
      <c r="D6" s="20" t="s">
        <v>379</v>
      </c>
      <c r="E6" s="13" t="s">
        <v>380</v>
      </c>
      <c r="F6" s="18">
        <v>9490</v>
      </c>
      <c r="G6" s="18">
        <v>-8387.6</v>
      </c>
      <c r="H6" s="18">
        <v>1102.4000000000001</v>
      </c>
    </row>
    <row r="7" spans="1:8">
      <c r="A7" s="20">
        <v>5</v>
      </c>
      <c r="B7" s="17">
        <v>100000323160</v>
      </c>
      <c r="C7" s="20">
        <v>0</v>
      </c>
      <c r="D7" s="20" t="s">
        <v>381</v>
      </c>
      <c r="E7" s="13" t="s">
        <v>382</v>
      </c>
      <c r="F7" s="18">
        <v>6420</v>
      </c>
      <c r="G7" s="18">
        <v>-5248.57</v>
      </c>
      <c r="H7" s="18">
        <v>1171.43</v>
      </c>
    </row>
    <row r="8" spans="1:8">
      <c r="A8" s="20">
        <v>6</v>
      </c>
      <c r="B8" s="17">
        <v>100000323162</v>
      </c>
      <c r="C8" s="20">
        <v>0</v>
      </c>
      <c r="D8" s="20" t="s">
        <v>381</v>
      </c>
      <c r="E8" s="13" t="s">
        <v>382</v>
      </c>
      <c r="F8" s="18">
        <v>6420</v>
      </c>
      <c r="G8" s="18">
        <v>-5248.57</v>
      </c>
      <c r="H8" s="18">
        <v>1171.43</v>
      </c>
    </row>
    <row r="9" spans="1:8">
      <c r="A9" s="20">
        <v>7</v>
      </c>
      <c r="B9" s="17">
        <v>100000323163</v>
      </c>
      <c r="C9" s="20">
        <v>0</v>
      </c>
      <c r="D9" s="20" t="s">
        <v>381</v>
      </c>
      <c r="E9" s="13" t="s">
        <v>382</v>
      </c>
      <c r="F9" s="18">
        <v>6420</v>
      </c>
      <c r="G9" s="18">
        <v>-5248.57</v>
      </c>
      <c r="H9" s="18">
        <v>1171.43</v>
      </c>
    </row>
    <row r="10" spans="1:8">
      <c r="A10" s="20">
        <v>8</v>
      </c>
      <c r="B10" s="17">
        <v>100000323164</v>
      </c>
      <c r="C10" s="20">
        <v>0</v>
      </c>
      <c r="D10" s="20" t="s">
        <v>381</v>
      </c>
      <c r="E10" s="13" t="s">
        <v>382</v>
      </c>
      <c r="F10" s="18">
        <v>6420</v>
      </c>
      <c r="G10" s="18">
        <v>-5248.57</v>
      </c>
      <c r="H10" s="18">
        <v>1171.43</v>
      </c>
    </row>
    <row r="11" spans="1:8">
      <c r="A11" s="20">
        <v>9</v>
      </c>
      <c r="B11" s="17">
        <v>100000323166</v>
      </c>
      <c r="C11" s="20">
        <v>0</v>
      </c>
      <c r="D11" s="20" t="s">
        <v>383</v>
      </c>
      <c r="E11" s="13" t="s">
        <v>384</v>
      </c>
      <c r="F11" s="18">
        <v>596739</v>
      </c>
      <c r="G11" s="18">
        <v>-478372.14</v>
      </c>
      <c r="H11" s="18">
        <v>118366.86</v>
      </c>
    </row>
    <row r="12" spans="1:8">
      <c r="A12" s="20">
        <v>10</v>
      </c>
      <c r="B12" s="17">
        <v>100000391652</v>
      </c>
      <c r="C12" s="20">
        <v>0</v>
      </c>
      <c r="D12" s="20" t="s">
        <v>385</v>
      </c>
      <c r="E12" s="13" t="s">
        <v>386</v>
      </c>
      <c r="F12" s="18">
        <v>17900</v>
      </c>
      <c r="G12" s="18">
        <v>-11744.28</v>
      </c>
      <c r="H12" s="18">
        <v>6155.72</v>
      </c>
    </row>
    <row r="13" spans="1:8">
      <c r="A13" s="20">
        <v>11</v>
      </c>
      <c r="B13" s="17">
        <v>100000391653</v>
      </c>
      <c r="C13" s="20">
        <v>0</v>
      </c>
      <c r="D13" s="20" t="s">
        <v>385</v>
      </c>
      <c r="E13" s="13" t="s">
        <v>386</v>
      </c>
      <c r="F13" s="18">
        <v>17900</v>
      </c>
      <c r="G13" s="18">
        <v>-11744.28</v>
      </c>
      <c r="H13" s="18">
        <v>6155.72</v>
      </c>
    </row>
    <row r="14" spans="1:8">
      <c r="A14" s="20">
        <v>12</v>
      </c>
      <c r="B14" s="17">
        <v>100000391654</v>
      </c>
      <c r="C14" s="20">
        <v>0</v>
      </c>
      <c r="D14" s="20" t="s">
        <v>385</v>
      </c>
      <c r="E14" s="13" t="s">
        <v>386</v>
      </c>
      <c r="F14" s="18">
        <v>17900</v>
      </c>
      <c r="G14" s="18">
        <v>-11744.28</v>
      </c>
      <c r="H14" s="18">
        <v>6155.72</v>
      </c>
    </row>
    <row r="15" spans="1:8">
      <c r="A15" s="20">
        <v>13</v>
      </c>
      <c r="B15" s="17">
        <v>100000391655</v>
      </c>
      <c r="C15" s="20">
        <v>0</v>
      </c>
      <c r="D15" s="20" t="s">
        <v>385</v>
      </c>
      <c r="E15" s="13" t="s">
        <v>386</v>
      </c>
      <c r="F15" s="18">
        <v>17900</v>
      </c>
      <c r="G15" s="18">
        <v>-11744.28</v>
      </c>
      <c r="H15" s="18">
        <v>6155.72</v>
      </c>
    </row>
    <row r="16" spans="1:8">
      <c r="A16" s="20">
        <v>14</v>
      </c>
      <c r="B16" s="17">
        <v>100000391656</v>
      </c>
      <c r="C16" s="20">
        <v>0</v>
      </c>
      <c r="D16" s="20" t="s">
        <v>385</v>
      </c>
      <c r="E16" s="13" t="s">
        <v>386</v>
      </c>
      <c r="F16" s="18">
        <v>17900</v>
      </c>
      <c r="G16" s="18">
        <v>-11744.28</v>
      </c>
      <c r="H16" s="18">
        <v>6155.72</v>
      </c>
    </row>
    <row r="17" spans="1:8">
      <c r="A17" s="20">
        <v>15</v>
      </c>
      <c r="B17" s="17">
        <v>100000391657</v>
      </c>
      <c r="C17" s="20">
        <v>0</v>
      </c>
      <c r="D17" s="20" t="s">
        <v>385</v>
      </c>
      <c r="E17" s="13" t="s">
        <v>386</v>
      </c>
      <c r="F17" s="18">
        <v>17900</v>
      </c>
      <c r="G17" s="18">
        <v>-11744.28</v>
      </c>
      <c r="H17" s="18">
        <v>6155.72</v>
      </c>
    </row>
    <row r="18" spans="1:8">
      <c r="A18" s="20">
        <v>16</v>
      </c>
      <c r="B18" s="17">
        <v>100000391658</v>
      </c>
      <c r="C18" s="20">
        <v>0</v>
      </c>
      <c r="D18" s="20" t="s">
        <v>385</v>
      </c>
      <c r="E18" s="13" t="s">
        <v>386</v>
      </c>
      <c r="F18" s="18">
        <v>17900</v>
      </c>
      <c r="G18" s="18">
        <v>-11744.28</v>
      </c>
      <c r="H18" s="18">
        <v>6155.72</v>
      </c>
    </row>
    <row r="19" spans="1:8">
      <c r="A19" s="20">
        <v>17</v>
      </c>
      <c r="B19" s="17">
        <v>100000391659</v>
      </c>
      <c r="C19" s="11">
        <v>0</v>
      </c>
      <c r="D19" s="11" t="s">
        <v>385</v>
      </c>
      <c r="E19" s="13" t="s">
        <v>386</v>
      </c>
      <c r="F19" s="18">
        <v>17900</v>
      </c>
      <c r="G19" s="18">
        <v>-11744.28</v>
      </c>
      <c r="H19" s="18">
        <v>6155.72</v>
      </c>
    </row>
    <row r="20" spans="1:8">
      <c r="A20" s="20">
        <v>18</v>
      </c>
      <c r="B20" s="17">
        <v>100000391660</v>
      </c>
      <c r="C20" s="11">
        <v>0</v>
      </c>
      <c r="D20" s="11" t="s">
        <v>385</v>
      </c>
      <c r="E20" s="13" t="s">
        <v>386</v>
      </c>
      <c r="F20" s="18">
        <v>17900</v>
      </c>
      <c r="G20" s="18">
        <v>-11744.28</v>
      </c>
      <c r="H20" s="18">
        <v>6155.72</v>
      </c>
    </row>
    <row r="21" spans="1:8">
      <c r="A21" s="20">
        <v>19</v>
      </c>
      <c r="B21" s="17">
        <v>100000391661</v>
      </c>
      <c r="C21" s="20">
        <v>0</v>
      </c>
      <c r="D21" s="20" t="s">
        <v>385</v>
      </c>
      <c r="E21" s="13" t="s">
        <v>386</v>
      </c>
      <c r="F21" s="18">
        <v>17900</v>
      </c>
      <c r="G21" s="18">
        <v>-11744.28</v>
      </c>
      <c r="H21" s="18">
        <v>6155.72</v>
      </c>
    </row>
    <row r="22" spans="1:8" s="2" customFormat="1">
      <c r="A22" s="76" t="s">
        <v>13</v>
      </c>
      <c r="B22" s="76"/>
      <c r="C22" s="76"/>
      <c r="D22" s="76"/>
      <c r="E22" s="76"/>
      <c r="F22" s="25">
        <f>SUM(F3:F21)</f>
        <v>871578</v>
      </c>
      <c r="G22" s="25">
        <f t="shared" ref="G22:H22" si="0">SUM(G3:G21)</f>
        <v>-683127.03000000026</v>
      </c>
      <c r="H22" s="25">
        <f t="shared" si="0"/>
        <v>188450.97</v>
      </c>
    </row>
    <row r="24" spans="1:8">
      <c r="A24" s="80" t="s">
        <v>14</v>
      </c>
      <c r="B24" s="80"/>
      <c r="C24" s="80"/>
      <c r="D24" s="80"/>
      <c r="E24" s="80"/>
      <c r="F24" s="80"/>
      <c r="G24" s="80"/>
      <c r="H24" s="80"/>
    </row>
    <row r="25" spans="1:8">
      <c r="A25" s="21" t="s">
        <v>7</v>
      </c>
      <c r="B25" s="22" t="s">
        <v>0</v>
      </c>
      <c r="C25" s="21" t="s">
        <v>1</v>
      </c>
      <c r="D25" s="21" t="s">
        <v>2</v>
      </c>
      <c r="E25" s="21" t="s">
        <v>3</v>
      </c>
      <c r="F25" s="23" t="s">
        <v>4</v>
      </c>
      <c r="G25" s="23" t="s">
        <v>5</v>
      </c>
      <c r="H25" s="23" t="s">
        <v>6</v>
      </c>
    </row>
    <row r="26" spans="1:8">
      <c r="A26" s="20">
        <v>1</v>
      </c>
      <c r="B26" s="17">
        <v>100000129626</v>
      </c>
      <c r="C26" s="11">
        <v>0</v>
      </c>
      <c r="D26" s="11" t="s">
        <v>351</v>
      </c>
      <c r="E26" s="13" t="s">
        <v>352</v>
      </c>
      <c r="F26" s="18">
        <v>17334</v>
      </c>
      <c r="G26" s="18">
        <v>-17333</v>
      </c>
      <c r="H26" s="18">
        <v>1</v>
      </c>
    </row>
    <row r="27" spans="1:8">
      <c r="A27" s="20">
        <v>2</v>
      </c>
      <c r="B27" s="17">
        <v>100000129627</v>
      </c>
      <c r="C27" s="11">
        <v>0</v>
      </c>
      <c r="D27" s="11" t="s">
        <v>351</v>
      </c>
      <c r="E27" s="13" t="s">
        <v>352</v>
      </c>
      <c r="F27" s="18">
        <v>17334</v>
      </c>
      <c r="G27" s="18">
        <v>-17333</v>
      </c>
      <c r="H27" s="18">
        <v>1</v>
      </c>
    </row>
    <row r="28" spans="1:8">
      <c r="A28" s="20">
        <v>3</v>
      </c>
      <c r="B28" s="17">
        <v>100000129628</v>
      </c>
      <c r="C28" s="11">
        <v>0</v>
      </c>
      <c r="D28" s="11" t="s">
        <v>351</v>
      </c>
      <c r="E28" s="13" t="s">
        <v>352</v>
      </c>
      <c r="F28" s="18">
        <v>17334</v>
      </c>
      <c r="G28" s="18">
        <v>-17333</v>
      </c>
      <c r="H28" s="18">
        <v>1</v>
      </c>
    </row>
    <row r="29" spans="1:8">
      <c r="A29" s="20">
        <v>4</v>
      </c>
      <c r="B29" s="17">
        <v>100000130398</v>
      </c>
      <c r="C29" s="11">
        <v>0</v>
      </c>
      <c r="D29" s="11" t="s">
        <v>353</v>
      </c>
      <c r="E29" s="13" t="s">
        <v>354</v>
      </c>
      <c r="F29" s="18">
        <v>70000</v>
      </c>
      <c r="G29" s="18">
        <v>-69999</v>
      </c>
      <c r="H29" s="18">
        <v>1</v>
      </c>
    </row>
    <row r="30" spans="1:8">
      <c r="A30" s="20">
        <v>5</v>
      </c>
      <c r="B30" s="17">
        <v>100000130399</v>
      </c>
      <c r="C30" s="11">
        <v>0</v>
      </c>
      <c r="D30" s="11" t="s">
        <v>353</v>
      </c>
      <c r="E30" s="13" t="s">
        <v>354</v>
      </c>
      <c r="F30" s="18">
        <v>70000</v>
      </c>
      <c r="G30" s="18">
        <v>-69999</v>
      </c>
      <c r="H30" s="18">
        <v>1</v>
      </c>
    </row>
    <row r="31" spans="1:8">
      <c r="A31" s="20">
        <v>6</v>
      </c>
      <c r="B31" s="17">
        <v>100000141777</v>
      </c>
      <c r="C31" s="11">
        <v>0</v>
      </c>
      <c r="D31" s="11" t="s">
        <v>355</v>
      </c>
      <c r="E31" s="13" t="s">
        <v>356</v>
      </c>
      <c r="F31" s="18">
        <v>49491</v>
      </c>
      <c r="G31" s="18">
        <v>-49490</v>
      </c>
      <c r="H31" s="18">
        <v>1</v>
      </c>
    </row>
    <row r="32" spans="1:8">
      <c r="A32" s="20">
        <v>7</v>
      </c>
      <c r="B32" s="17">
        <v>100000141778</v>
      </c>
      <c r="C32" s="11">
        <v>0</v>
      </c>
      <c r="D32" s="11" t="s">
        <v>355</v>
      </c>
      <c r="E32" s="13" t="s">
        <v>357</v>
      </c>
      <c r="F32" s="18">
        <v>29990</v>
      </c>
      <c r="G32" s="18">
        <v>-29989</v>
      </c>
      <c r="H32" s="18">
        <v>1</v>
      </c>
    </row>
    <row r="33" spans="1:8">
      <c r="A33" s="20">
        <v>8</v>
      </c>
      <c r="B33" s="17">
        <v>100000141779</v>
      </c>
      <c r="C33" s="11">
        <v>0</v>
      </c>
      <c r="D33" s="11" t="s">
        <v>355</v>
      </c>
      <c r="E33" s="13" t="s">
        <v>358</v>
      </c>
      <c r="F33" s="18">
        <v>19990</v>
      </c>
      <c r="G33" s="18">
        <v>-19989</v>
      </c>
      <c r="H33" s="18">
        <v>1</v>
      </c>
    </row>
    <row r="34" spans="1:8">
      <c r="A34" s="20">
        <v>9</v>
      </c>
      <c r="B34" s="17">
        <v>100000141827</v>
      </c>
      <c r="C34" s="11">
        <v>0</v>
      </c>
      <c r="D34" s="11" t="s">
        <v>76</v>
      </c>
      <c r="E34" s="13" t="s">
        <v>359</v>
      </c>
      <c r="F34" s="18">
        <v>18690.759999999998</v>
      </c>
      <c r="G34" s="18">
        <v>-18689.759999999998</v>
      </c>
      <c r="H34" s="18">
        <v>1</v>
      </c>
    </row>
    <row r="35" spans="1:8">
      <c r="A35" s="20">
        <v>10</v>
      </c>
      <c r="B35" s="17">
        <v>100000151672</v>
      </c>
      <c r="C35" s="11">
        <v>0</v>
      </c>
      <c r="D35" s="11" t="s">
        <v>360</v>
      </c>
      <c r="E35" s="13" t="s">
        <v>361</v>
      </c>
      <c r="F35" s="18">
        <v>198150</v>
      </c>
      <c r="G35" s="18">
        <v>-198149</v>
      </c>
      <c r="H35" s="18">
        <v>1</v>
      </c>
    </row>
    <row r="36" spans="1:8">
      <c r="A36" s="20">
        <v>11</v>
      </c>
      <c r="B36" s="17">
        <v>100000151673</v>
      </c>
      <c r="C36" s="11">
        <v>0</v>
      </c>
      <c r="D36" s="11" t="s">
        <v>360</v>
      </c>
      <c r="E36" s="13" t="s">
        <v>361</v>
      </c>
      <c r="F36" s="18">
        <v>66500</v>
      </c>
      <c r="G36" s="18">
        <v>-66499</v>
      </c>
      <c r="H36" s="18">
        <v>1</v>
      </c>
    </row>
    <row r="37" spans="1:8">
      <c r="A37" s="20">
        <v>12</v>
      </c>
      <c r="B37" s="17">
        <v>100000180923</v>
      </c>
      <c r="C37" s="11">
        <v>0</v>
      </c>
      <c r="D37" s="11" t="s">
        <v>362</v>
      </c>
      <c r="E37" s="13" t="s">
        <v>363</v>
      </c>
      <c r="F37" s="18">
        <v>74000</v>
      </c>
      <c r="G37" s="18">
        <v>-73999</v>
      </c>
      <c r="H37" s="18">
        <v>1</v>
      </c>
    </row>
    <row r="38" spans="1:8">
      <c r="A38" s="20">
        <v>13</v>
      </c>
      <c r="B38" s="17">
        <v>100000188383</v>
      </c>
      <c r="C38" s="11">
        <v>0</v>
      </c>
      <c r="D38" s="11" t="s">
        <v>106</v>
      </c>
      <c r="E38" s="13" t="s">
        <v>364</v>
      </c>
      <c r="F38" s="18">
        <v>17655</v>
      </c>
      <c r="G38" s="18">
        <v>-17654</v>
      </c>
      <c r="H38" s="18">
        <v>1</v>
      </c>
    </row>
    <row r="39" spans="1:8">
      <c r="A39" s="20">
        <v>14</v>
      </c>
      <c r="B39" s="17">
        <v>100000227717</v>
      </c>
      <c r="C39" s="11">
        <v>0</v>
      </c>
      <c r="D39" s="11" t="s">
        <v>365</v>
      </c>
      <c r="E39" s="13" t="s">
        <v>366</v>
      </c>
      <c r="F39" s="18">
        <v>17976</v>
      </c>
      <c r="G39" s="18">
        <v>-17975</v>
      </c>
      <c r="H39" s="18">
        <v>1</v>
      </c>
    </row>
    <row r="40" spans="1:8">
      <c r="A40" s="20">
        <v>15</v>
      </c>
      <c r="B40" s="17">
        <v>100000253967</v>
      </c>
      <c r="C40" s="11">
        <v>0</v>
      </c>
      <c r="D40" s="11" t="s">
        <v>367</v>
      </c>
      <c r="E40" s="13" t="s">
        <v>368</v>
      </c>
      <c r="F40" s="18">
        <v>16900</v>
      </c>
      <c r="G40" s="18">
        <v>-16899</v>
      </c>
      <c r="H40" s="18">
        <v>1</v>
      </c>
    </row>
    <row r="41" spans="1:8">
      <c r="A41" s="20">
        <v>16</v>
      </c>
      <c r="B41" s="17">
        <v>100000253968</v>
      </c>
      <c r="C41" s="11">
        <v>0</v>
      </c>
      <c r="D41" s="11" t="s">
        <v>367</v>
      </c>
      <c r="E41" s="13" t="s">
        <v>368</v>
      </c>
      <c r="F41" s="18">
        <v>16900</v>
      </c>
      <c r="G41" s="18">
        <v>-16899</v>
      </c>
      <c r="H41" s="18">
        <v>1</v>
      </c>
    </row>
    <row r="42" spans="1:8">
      <c r="A42" s="20">
        <v>17</v>
      </c>
      <c r="B42" s="17">
        <v>100000253969</v>
      </c>
      <c r="C42" s="11">
        <v>0</v>
      </c>
      <c r="D42" s="11" t="s">
        <v>367</v>
      </c>
      <c r="E42" s="13" t="s">
        <v>368</v>
      </c>
      <c r="F42" s="18">
        <v>16900</v>
      </c>
      <c r="G42" s="18">
        <v>-16899</v>
      </c>
      <c r="H42" s="18">
        <v>1</v>
      </c>
    </row>
    <row r="43" spans="1:8">
      <c r="A43" s="20">
        <v>18</v>
      </c>
      <c r="B43" s="17">
        <v>100000253970</v>
      </c>
      <c r="C43" s="11">
        <v>0</v>
      </c>
      <c r="D43" s="11" t="s">
        <v>367</v>
      </c>
      <c r="E43" s="13" t="s">
        <v>368</v>
      </c>
      <c r="F43" s="18">
        <v>16900</v>
      </c>
      <c r="G43" s="18">
        <v>-16899</v>
      </c>
      <c r="H43" s="18">
        <v>1</v>
      </c>
    </row>
    <row r="44" spans="1:8">
      <c r="A44" s="20">
        <v>19</v>
      </c>
      <c r="B44" s="17">
        <v>100000253971</v>
      </c>
      <c r="C44" s="11">
        <v>0</v>
      </c>
      <c r="D44" s="11" t="s">
        <v>367</v>
      </c>
      <c r="E44" s="13" t="s">
        <v>368</v>
      </c>
      <c r="F44" s="18">
        <v>16900</v>
      </c>
      <c r="G44" s="18">
        <v>-16899</v>
      </c>
      <c r="H44" s="18">
        <v>1</v>
      </c>
    </row>
    <row r="45" spans="1:8" s="2" customFormat="1">
      <c r="A45" s="20">
        <v>20</v>
      </c>
      <c r="B45" s="17">
        <v>100000253972</v>
      </c>
      <c r="C45" s="11">
        <v>0</v>
      </c>
      <c r="D45" s="11" t="s">
        <v>367</v>
      </c>
      <c r="E45" s="13" t="s">
        <v>368</v>
      </c>
      <c r="F45" s="18">
        <v>16900</v>
      </c>
      <c r="G45" s="18">
        <v>-16899</v>
      </c>
      <c r="H45" s="18">
        <v>1</v>
      </c>
    </row>
    <row r="46" spans="1:8" s="2" customFormat="1">
      <c r="A46" s="20">
        <v>21</v>
      </c>
      <c r="B46" s="17">
        <v>100000253973</v>
      </c>
      <c r="C46" s="11">
        <v>0</v>
      </c>
      <c r="D46" s="11" t="s">
        <v>367</v>
      </c>
      <c r="E46" s="13" t="s">
        <v>368</v>
      </c>
      <c r="F46" s="18">
        <v>16900</v>
      </c>
      <c r="G46" s="18">
        <v>-16899</v>
      </c>
      <c r="H46" s="18">
        <v>1</v>
      </c>
    </row>
    <row r="47" spans="1:8" hidden="1">
      <c r="A47" s="20">
        <v>22</v>
      </c>
      <c r="B47" s="17">
        <v>100000253974</v>
      </c>
      <c r="C47" s="11">
        <v>0</v>
      </c>
      <c r="D47" s="11" t="s">
        <v>367</v>
      </c>
      <c r="E47" s="13" t="s">
        <v>368</v>
      </c>
      <c r="F47" s="18">
        <v>16900</v>
      </c>
      <c r="G47" s="18">
        <v>-16899</v>
      </c>
      <c r="H47" s="18">
        <v>1</v>
      </c>
    </row>
    <row r="48" spans="1:8" hidden="1">
      <c r="A48" s="20">
        <v>23</v>
      </c>
      <c r="B48" s="17">
        <v>100000253975</v>
      </c>
      <c r="C48" s="11">
        <v>0</v>
      </c>
      <c r="D48" s="11" t="s">
        <v>367</v>
      </c>
      <c r="E48" s="13" t="s">
        <v>368</v>
      </c>
      <c r="F48" s="18">
        <v>16900</v>
      </c>
      <c r="G48" s="18">
        <v>-16899</v>
      </c>
      <c r="H48" s="18">
        <v>1</v>
      </c>
    </row>
    <row r="49" spans="1:8">
      <c r="A49" s="20">
        <v>24</v>
      </c>
      <c r="B49" s="17">
        <v>100000253976</v>
      </c>
      <c r="C49" s="11">
        <v>0</v>
      </c>
      <c r="D49" s="11" t="s">
        <v>367</v>
      </c>
      <c r="E49" s="13" t="s">
        <v>368</v>
      </c>
      <c r="F49" s="18">
        <v>16900</v>
      </c>
      <c r="G49" s="18">
        <v>-16899</v>
      </c>
      <c r="H49" s="18">
        <v>1</v>
      </c>
    </row>
    <row r="50" spans="1:8">
      <c r="A50" s="20">
        <v>25</v>
      </c>
      <c r="B50" s="17">
        <v>100000253977</v>
      </c>
      <c r="C50" s="11">
        <v>0</v>
      </c>
      <c r="D50" s="11" t="s">
        <v>367</v>
      </c>
      <c r="E50" s="13" t="s">
        <v>368</v>
      </c>
      <c r="F50" s="18">
        <v>16900</v>
      </c>
      <c r="G50" s="18">
        <v>-16899</v>
      </c>
      <c r="H50" s="18">
        <v>1</v>
      </c>
    </row>
    <row r="51" spans="1:8">
      <c r="A51" s="20">
        <v>26</v>
      </c>
      <c r="B51" s="17">
        <v>100000253978</v>
      </c>
      <c r="C51" s="11">
        <v>0</v>
      </c>
      <c r="D51" s="11" t="s">
        <v>367</v>
      </c>
      <c r="E51" s="13" t="s">
        <v>368</v>
      </c>
      <c r="F51" s="18">
        <v>16900</v>
      </c>
      <c r="G51" s="18">
        <v>-16899</v>
      </c>
      <c r="H51" s="18">
        <v>1</v>
      </c>
    </row>
    <row r="52" spans="1:8">
      <c r="A52" s="20">
        <v>27</v>
      </c>
      <c r="B52" s="17">
        <v>100000253979</v>
      </c>
      <c r="C52" s="11">
        <v>0</v>
      </c>
      <c r="D52" s="11" t="s">
        <v>367</v>
      </c>
      <c r="E52" s="13" t="s">
        <v>369</v>
      </c>
      <c r="F52" s="18">
        <v>16900</v>
      </c>
      <c r="G52" s="18">
        <v>-16899</v>
      </c>
      <c r="H52" s="18">
        <v>1</v>
      </c>
    </row>
    <row r="53" spans="1:8">
      <c r="A53" s="20">
        <v>28</v>
      </c>
      <c r="B53" s="17">
        <v>100000253980</v>
      </c>
      <c r="C53" s="11">
        <v>0</v>
      </c>
      <c r="D53" s="11" t="s">
        <v>367</v>
      </c>
      <c r="E53" s="13" t="s">
        <v>370</v>
      </c>
      <c r="F53" s="18">
        <v>74900</v>
      </c>
      <c r="G53" s="18">
        <v>-74899</v>
      </c>
      <c r="H53" s="18">
        <v>1</v>
      </c>
    </row>
    <row r="54" spans="1:8">
      <c r="A54" s="20">
        <v>29</v>
      </c>
      <c r="B54" s="17">
        <v>100000253981</v>
      </c>
      <c r="C54" s="11">
        <v>0</v>
      </c>
      <c r="D54" s="11" t="s">
        <v>367</v>
      </c>
      <c r="E54" s="13" t="s">
        <v>371</v>
      </c>
      <c r="F54" s="18">
        <v>65900</v>
      </c>
      <c r="G54" s="18">
        <v>-65899</v>
      </c>
      <c r="H54" s="18">
        <v>1</v>
      </c>
    </row>
    <row r="55" spans="1:8">
      <c r="A55" s="20">
        <v>30</v>
      </c>
      <c r="B55" s="17">
        <v>100000253982</v>
      </c>
      <c r="C55" s="11">
        <v>0</v>
      </c>
      <c r="D55" s="11" t="s">
        <v>367</v>
      </c>
      <c r="E55" s="13" t="s">
        <v>372</v>
      </c>
      <c r="F55" s="18">
        <v>32900</v>
      </c>
      <c r="G55" s="18">
        <v>-32899</v>
      </c>
      <c r="H55" s="18">
        <v>1</v>
      </c>
    </row>
    <row r="56" spans="1:8">
      <c r="A56" s="20">
        <v>31</v>
      </c>
      <c r="B56" s="17">
        <v>100000253983</v>
      </c>
      <c r="C56" s="11">
        <v>0</v>
      </c>
      <c r="D56" s="11" t="s">
        <v>367</v>
      </c>
      <c r="E56" s="13" t="s">
        <v>372</v>
      </c>
      <c r="F56" s="18">
        <v>32900</v>
      </c>
      <c r="G56" s="18">
        <v>-32899</v>
      </c>
      <c r="H56" s="18">
        <v>1</v>
      </c>
    </row>
    <row r="57" spans="1:8">
      <c r="A57" s="20">
        <v>32</v>
      </c>
      <c r="B57" s="17">
        <v>100000253984</v>
      </c>
      <c r="C57" s="11">
        <v>0</v>
      </c>
      <c r="D57" s="11" t="s">
        <v>367</v>
      </c>
      <c r="E57" s="13" t="s">
        <v>373</v>
      </c>
      <c r="F57" s="18">
        <v>32000</v>
      </c>
      <c r="G57" s="18">
        <v>-31999</v>
      </c>
      <c r="H57" s="18">
        <v>1</v>
      </c>
    </row>
    <row r="58" spans="1:8">
      <c r="A58" s="20">
        <v>33</v>
      </c>
      <c r="B58" s="17">
        <v>100000253985</v>
      </c>
      <c r="C58" s="11">
        <v>0</v>
      </c>
      <c r="D58" s="11" t="s">
        <v>367</v>
      </c>
      <c r="E58" s="13" t="s">
        <v>374</v>
      </c>
      <c r="F58" s="18">
        <v>42000</v>
      </c>
      <c r="G58" s="18">
        <v>-41999</v>
      </c>
      <c r="H58" s="18">
        <v>1</v>
      </c>
    </row>
    <row r="59" spans="1:8">
      <c r="A59" s="20">
        <v>34</v>
      </c>
      <c r="B59" s="17">
        <v>100000253986</v>
      </c>
      <c r="C59" s="11">
        <v>0</v>
      </c>
      <c r="D59" s="11" t="s">
        <v>367</v>
      </c>
      <c r="E59" s="13" t="s">
        <v>375</v>
      </c>
      <c r="F59" s="18">
        <v>14900</v>
      </c>
      <c r="G59" s="18">
        <v>-14899</v>
      </c>
      <c r="H59" s="18">
        <v>1</v>
      </c>
    </row>
    <row r="60" spans="1:8">
      <c r="A60" s="76" t="s">
        <v>14</v>
      </c>
      <c r="B60" s="76"/>
      <c r="C60" s="76"/>
      <c r="D60" s="76"/>
      <c r="E60" s="76"/>
      <c r="F60" s="25">
        <f>SUM(F26:F59)</f>
        <v>1199644.76</v>
      </c>
      <c r="G60" s="25">
        <f t="shared" ref="G60:H60" si="1">SUM(G26:G59)</f>
        <v>-1199610.76</v>
      </c>
      <c r="H60" s="25">
        <f t="shared" si="1"/>
        <v>34</v>
      </c>
    </row>
    <row r="61" spans="1:8">
      <c r="A61" s="76" t="s">
        <v>212</v>
      </c>
      <c r="B61" s="76"/>
      <c r="C61" s="76"/>
      <c r="D61" s="76"/>
      <c r="E61" s="76"/>
      <c r="F61" s="25">
        <f>F60+F22</f>
        <v>2071222.76</v>
      </c>
      <c r="G61" s="25">
        <f t="shared" ref="G61:H61" si="2">G60+G22</f>
        <v>-1882737.7900000003</v>
      </c>
      <c r="H61" s="25">
        <f t="shared" si="2"/>
        <v>188484.97</v>
      </c>
    </row>
    <row r="62" spans="1:8">
      <c r="F62" s="16">
        <v>2071222.76</v>
      </c>
      <c r="G62" s="16">
        <v>-1882737.79</v>
      </c>
      <c r="H62" s="16">
        <v>188484.97</v>
      </c>
    </row>
    <row r="63" spans="1:8">
      <c r="F63" s="16">
        <f>F61-F62</f>
        <v>0</v>
      </c>
      <c r="G63" s="16">
        <f t="shared" ref="G63:H63" si="3">G61-G62</f>
        <v>0</v>
      </c>
      <c r="H63" s="16">
        <f t="shared" si="3"/>
        <v>0</v>
      </c>
    </row>
  </sheetData>
  <mergeCells count="5">
    <mergeCell ref="A1:H1"/>
    <mergeCell ref="A24:H24"/>
    <mergeCell ref="A22:E22"/>
    <mergeCell ref="A60:E60"/>
    <mergeCell ref="A61:E61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40"/>
  <sheetViews>
    <sheetView zoomScale="70" zoomScaleNormal="70" workbookViewId="0">
      <selection activeCell="E41" sqref="E41"/>
    </sheetView>
  </sheetViews>
  <sheetFormatPr defaultRowHeight="24"/>
  <cols>
    <col min="1" max="1" width="7.140625" style="1" bestFit="1" customWidth="1"/>
    <col min="2" max="2" width="14.85546875" style="26" bestFit="1" customWidth="1"/>
    <col min="3" max="3" width="5.7109375" style="19" bestFit="1" customWidth="1"/>
    <col min="4" max="4" width="11" style="19" bestFit="1" customWidth="1"/>
    <col min="5" max="5" width="56.28515625" style="1" bestFit="1" customWidth="1"/>
    <col min="6" max="6" width="17.5703125" style="16" bestFit="1" customWidth="1"/>
    <col min="7" max="7" width="16.28515625" style="16" bestFit="1" customWidth="1"/>
    <col min="8" max="8" width="16.5703125" style="16" bestFit="1" customWidth="1"/>
    <col min="9" max="9" width="9.140625" style="16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1.5703125" style="1" bestFit="1" customWidth="1"/>
    <col min="14" max="14" width="46.57031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9" s="2" customFormat="1">
      <c r="A1" s="80" t="s">
        <v>15</v>
      </c>
      <c r="B1" s="80"/>
      <c r="C1" s="80"/>
      <c r="D1" s="80"/>
      <c r="E1" s="80"/>
      <c r="F1" s="80"/>
      <c r="G1" s="80"/>
      <c r="H1" s="80"/>
      <c r="I1" s="43"/>
    </row>
    <row r="2" spans="1:9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  <c r="I2" s="48"/>
    </row>
    <row r="3" spans="1:9">
      <c r="A3" s="11">
        <v>1</v>
      </c>
      <c r="B3" s="27">
        <v>100000323167</v>
      </c>
      <c r="C3" s="20">
        <v>0</v>
      </c>
      <c r="D3" s="20" t="s">
        <v>383</v>
      </c>
      <c r="E3" s="13" t="s">
        <v>411</v>
      </c>
      <c r="F3" s="18">
        <v>602624</v>
      </c>
      <c r="G3" s="18">
        <v>-483089.81</v>
      </c>
      <c r="H3" s="18">
        <v>119534.19</v>
      </c>
    </row>
    <row r="4" spans="1:9">
      <c r="A4" s="11">
        <v>2</v>
      </c>
      <c r="B4" s="27">
        <v>100000403642</v>
      </c>
      <c r="C4" s="20">
        <v>0</v>
      </c>
      <c r="D4" s="20" t="s">
        <v>172</v>
      </c>
      <c r="E4" s="13" t="s">
        <v>412</v>
      </c>
      <c r="F4" s="18">
        <v>13300</v>
      </c>
      <c r="G4" s="18">
        <v>-7644.77</v>
      </c>
      <c r="H4" s="18">
        <v>5655.23</v>
      </c>
    </row>
    <row r="5" spans="1:9">
      <c r="A5" s="76" t="s">
        <v>15</v>
      </c>
      <c r="B5" s="76"/>
      <c r="C5" s="76"/>
      <c r="D5" s="76"/>
      <c r="E5" s="76"/>
      <c r="F5" s="25">
        <f>SUM(F3:F4)</f>
        <v>615924</v>
      </c>
      <c r="G5" s="25">
        <f t="shared" ref="G5:H5" si="0">SUM(G3:G4)</f>
        <v>-490734.58</v>
      </c>
      <c r="H5" s="25">
        <f t="shared" si="0"/>
        <v>125189.42</v>
      </c>
    </row>
    <row r="7" spans="1:9">
      <c r="A7" s="80" t="s">
        <v>16</v>
      </c>
      <c r="B7" s="80"/>
      <c r="C7" s="80"/>
      <c r="D7" s="80"/>
      <c r="E7" s="80"/>
      <c r="F7" s="80"/>
      <c r="G7" s="80"/>
      <c r="H7" s="80"/>
    </row>
    <row r="8" spans="1:9">
      <c r="A8" s="21" t="s">
        <v>7</v>
      </c>
      <c r="B8" s="22" t="s">
        <v>0</v>
      </c>
      <c r="C8" s="21" t="s">
        <v>1</v>
      </c>
      <c r="D8" s="21" t="s">
        <v>2</v>
      </c>
      <c r="E8" s="21" t="s">
        <v>3</v>
      </c>
      <c r="F8" s="23" t="s">
        <v>4</v>
      </c>
      <c r="G8" s="23" t="s">
        <v>5</v>
      </c>
      <c r="H8" s="23" t="s">
        <v>6</v>
      </c>
    </row>
    <row r="9" spans="1:9">
      <c r="A9" s="11">
        <v>1</v>
      </c>
      <c r="B9" s="27">
        <v>100000058236</v>
      </c>
      <c r="C9" s="20">
        <v>0</v>
      </c>
      <c r="D9" s="20" t="s">
        <v>387</v>
      </c>
      <c r="E9" s="13" t="s">
        <v>388</v>
      </c>
      <c r="F9" s="18">
        <v>29000</v>
      </c>
      <c r="G9" s="18">
        <v>-28999</v>
      </c>
      <c r="H9" s="18">
        <v>1</v>
      </c>
    </row>
    <row r="10" spans="1:9">
      <c r="A10" s="11">
        <v>2</v>
      </c>
      <c r="B10" s="27">
        <v>100000060588</v>
      </c>
      <c r="C10" s="20">
        <v>0</v>
      </c>
      <c r="D10" s="20" t="s">
        <v>389</v>
      </c>
      <c r="E10" s="13" t="s">
        <v>390</v>
      </c>
      <c r="F10" s="18">
        <v>85000</v>
      </c>
      <c r="G10" s="18">
        <v>-84999</v>
      </c>
      <c r="H10" s="18">
        <v>1</v>
      </c>
    </row>
    <row r="11" spans="1:9">
      <c r="A11" s="11">
        <v>3</v>
      </c>
      <c r="B11" s="27">
        <v>100000062173</v>
      </c>
      <c r="C11" s="20">
        <v>0</v>
      </c>
      <c r="D11" s="20" t="s">
        <v>391</v>
      </c>
      <c r="E11" s="13" t="s">
        <v>392</v>
      </c>
      <c r="F11" s="18">
        <v>63729.2</v>
      </c>
      <c r="G11" s="18">
        <v>-63728.2</v>
      </c>
      <c r="H11" s="18">
        <v>1</v>
      </c>
    </row>
    <row r="12" spans="1:9">
      <c r="A12" s="11">
        <v>4</v>
      </c>
      <c r="B12" s="27">
        <v>100000077407</v>
      </c>
      <c r="C12" s="20">
        <v>0</v>
      </c>
      <c r="D12" s="20" t="s">
        <v>60</v>
      </c>
      <c r="E12" s="13" t="s">
        <v>393</v>
      </c>
      <c r="F12" s="18">
        <v>57780</v>
      </c>
      <c r="G12" s="18">
        <v>-57779</v>
      </c>
      <c r="H12" s="18">
        <v>1</v>
      </c>
    </row>
    <row r="13" spans="1:9">
      <c r="A13" s="11">
        <v>5</v>
      </c>
      <c r="B13" s="27">
        <v>100000129629</v>
      </c>
      <c r="C13" s="20">
        <v>0</v>
      </c>
      <c r="D13" s="20" t="s">
        <v>351</v>
      </c>
      <c r="E13" s="13" t="s">
        <v>394</v>
      </c>
      <c r="F13" s="18">
        <v>11000</v>
      </c>
      <c r="G13" s="18">
        <v>-10999</v>
      </c>
      <c r="H13" s="18">
        <v>1</v>
      </c>
    </row>
    <row r="14" spans="1:9">
      <c r="A14" s="11">
        <v>6</v>
      </c>
      <c r="B14" s="27">
        <v>100000149901</v>
      </c>
      <c r="C14" s="20">
        <v>0</v>
      </c>
      <c r="D14" s="20" t="s">
        <v>395</v>
      </c>
      <c r="E14" s="13" t="s">
        <v>396</v>
      </c>
      <c r="F14" s="18">
        <v>18600</v>
      </c>
      <c r="G14" s="18">
        <v>-18599</v>
      </c>
      <c r="H14" s="18">
        <v>1</v>
      </c>
    </row>
    <row r="15" spans="1:9">
      <c r="A15" s="11">
        <v>7</v>
      </c>
      <c r="B15" s="27">
        <v>100000149902</v>
      </c>
      <c r="C15" s="20">
        <v>0</v>
      </c>
      <c r="D15" s="20" t="s">
        <v>395</v>
      </c>
      <c r="E15" s="13" t="s">
        <v>397</v>
      </c>
      <c r="F15" s="18">
        <v>24900</v>
      </c>
      <c r="G15" s="18">
        <v>-24899</v>
      </c>
      <c r="H15" s="18">
        <v>1</v>
      </c>
    </row>
    <row r="16" spans="1:9">
      <c r="A16" s="11">
        <v>8</v>
      </c>
      <c r="B16" s="27">
        <v>100000149903</v>
      </c>
      <c r="C16" s="20">
        <v>0</v>
      </c>
      <c r="D16" s="20" t="s">
        <v>398</v>
      </c>
      <c r="E16" s="13" t="s">
        <v>399</v>
      </c>
      <c r="F16" s="18">
        <v>39000</v>
      </c>
      <c r="G16" s="18">
        <v>-38999</v>
      </c>
      <c r="H16" s="18">
        <v>1</v>
      </c>
    </row>
    <row r="17" spans="1:8">
      <c r="A17" s="11">
        <v>9</v>
      </c>
      <c r="B17" s="27">
        <v>100000149904</v>
      </c>
      <c r="C17" s="20">
        <v>0</v>
      </c>
      <c r="D17" s="20" t="s">
        <v>398</v>
      </c>
      <c r="E17" s="13" t="s">
        <v>400</v>
      </c>
      <c r="F17" s="18">
        <v>9900</v>
      </c>
      <c r="G17" s="18">
        <v>-9899</v>
      </c>
      <c r="H17" s="18">
        <v>1</v>
      </c>
    </row>
    <row r="18" spans="1:8">
      <c r="A18" s="11">
        <v>10</v>
      </c>
      <c r="B18" s="27">
        <v>100000151099</v>
      </c>
      <c r="C18" s="20">
        <v>0</v>
      </c>
      <c r="D18" s="20" t="s">
        <v>401</v>
      </c>
      <c r="E18" s="13" t="s">
        <v>402</v>
      </c>
      <c r="F18" s="18">
        <v>26499.62</v>
      </c>
      <c r="G18" s="18">
        <v>-26498.62</v>
      </c>
      <c r="H18" s="18">
        <v>1</v>
      </c>
    </row>
    <row r="19" spans="1:8">
      <c r="A19" s="11">
        <v>11</v>
      </c>
      <c r="B19" s="27">
        <v>100000151100</v>
      </c>
      <c r="C19" s="20">
        <v>0</v>
      </c>
      <c r="D19" s="20" t="s">
        <v>401</v>
      </c>
      <c r="E19" s="13" t="s">
        <v>402</v>
      </c>
      <c r="F19" s="18">
        <v>26499.62</v>
      </c>
      <c r="G19" s="18">
        <v>-26498.62</v>
      </c>
      <c r="H19" s="18">
        <v>1</v>
      </c>
    </row>
    <row r="20" spans="1:8">
      <c r="A20" s="11">
        <v>12</v>
      </c>
      <c r="B20" s="27">
        <v>100000151101</v>
      </c>
      <c r="C20" s="20">
        <v>0</v>
      </c>
      <c r="D20" s="20" t="s">
        <v>401</v>
      </c>
      <c r="E20" s="13" t="s">
        <v>402</v>
      </c>
      <c r="F20" s="18">
        <v>26499.62</v>
      </c>
      <c r="G20" s="18">
        <v>-26498.62</v>
      </c>
      <c r="H20" s="18">
        <v>1</v>
      </c>
    </row>
    <row r="21" spans="1:8">
      <c r="A21" s="11">
        <v>13</v>
      </c>
      <c r="B21" s="27">
        <v>100000151102</v>
      </c>
      <c r="C21" s="20">
        <v>0</v>
      </c>
      <c r="D21" s="20" t="s">
        <v>401</v>
      </c>
      <c r="E21" s="13" t="s">
        <v>402</v>
      </c>
      <c r="F21" s="18">
        <v>26499.62</v>
      </c>
      <c r="G21" s="18">
        <v>-26498.62</v>
      </c>
      <c r="H21" s="18">
        <v>1</v>
      </c>
    </row>
    <row r="22" spans="1:8">
      <c r="A22" s="11">
        <v>14</v>
      </c>
      <c r="B22" s="27">
        <v>100000151103</v>
      </c>
      <c r="C22" s="20">
        <v>0</v>
      </c>
      <c r="D22" s="20" t="s">
        <v>401</v>
      </c>
      <c r="E22" s="13" t="s">
        <v>402</v>
      </c>
      <c r="F22" s="18">
        <v>26499.62</v>
      </c>
      <c r="G22" s="18">
        <v>-26498.62</v>
      </c>
      <c r="H22" s="18">
        <v>1</v>
      </c>
    </row>
    <row r="23" spans="1:8">
      <c r="A23" s="11">
        <v>15</v>
      </c>
      <c r="B23" s="27">
        <v>100000151104</v>
      </c>
      <c r="C23" s="20">
        <v>0</v>
      </c>
      <c r="D23" s="20" t="s">
        <v>401</v>
      </c>
      <c r="E23" s="13" t="s">
        <v>402</v>
      </c>
      <c r="F23" s="18">
        <v>26499.62</v>
      </c>
      <c r="G23" s="18">
        <v>-26498.62</v>
      </c>
      <c r="H23" s="18">
        <v>1</v>
      </c>
    </row>
    <row r="24" spans="1:8">
      <c r="A24" s="11">
        <v>16</v>
      </c>
      <c r="B24" s="27">
        <v>100000152614</v>
      </c>
      <c r="C24" s="20">
        <v>0</v>
      </c>
      <c r="D24" s="20" t="s">
        <v>403</v>
      </c>
      <c r="E24" s="13" t="s">
        <v>404</v>
      </c>
      <c r="F24" s="18">
        <v>9993.7999999999993</v>
      </c>
      <c r="G24" s="18">
        <v>-9992.7999999999993</v>
      </c>
      <c r="H24" s="18">
        <v>1</v>
      </c>
    </row>
    <row r="25" spans="1:8">
      <c r="A25" s="11">
        <v>17</v>
      </c>
      <c r="B25" s="27">
        <v>100000253953</v>
      </c>
      <c r="C25" s="20">
        <v>0</v>
      </c>
      <c r="D25" s="20" t="s">
        <v>367</v>
      </c>
      <c r="E25" s="13" t="s">
        <v>405</v>
      </c>
      <c r="F25" s="18">
        <v>276500</v>
      </c>
      <c r="G25" s="18">
        <v>-276499</v>
      </c>
      <c r="H25" s="18">
        <v>1</v>
      </c>
    </row>
    <row r="26" spans="1:8">
      <c r="A26" s="11">
        <v>18</v>
      </c>
      <c r="B26" s="27">
        <v>100000253954</v>
      </c>
      <c r="C26" s="20">
        <v>0</v>
      </c>
      <c r="D26" s="20" t="s">
        <v>367</v>
      </c>
      <c r="E26" s="13" t="s">
        <v>405</v>
      </c>
      <c r="F26" s="18">
        <v>276500</v>
      </c>
      <c r="G26" s="18">
        <v>-276499</v>
      </c>
      <c r="H26" s="18">
        <v>1</v>
      </c>
    </row>
    <row r="27" spans="1:8">
      <c r="A27" s="11">
        <v>19</v>
      </c>
      <c r="B27" s="27">
        <v>100000253955</v>
      </c>
      <c r="C27" s="20">
        <v>0</v>
      </c>
      <c r="D27" s="20" t="s">
        <v>367</v>
      </c>
      <c r="E27" s="13" t="s">
        <v>405</v>
      </c>
      <c r="F27" s="18">
        <v>276500</v>
      </c>
      <c r="G27" s="18">
        <v>-276499</v>
      </c>
      <c r="H27" s="18">
        <v>1</v>
      </c>
    </row>
    <row r="28" spans="1:8">
      <c r="A28" s="11">
        <v>20</v>
      </c>
      <c r="B28" s="27">
        <v>100000253956</v>
      </c>
      <c r="C28" s="20">
        <v>0</v>
      </c>
      <c r="D28" s="20" t="s">
        <v>367</v>
      </c>
      <c r="E28" s="13" t="s">
        <v>405</v>
      </c>
      <c r="F28" s="18">
        <v>276500</v>
      </c>
      <c r="G28" s="18">
        <v>-276499</v>
      </c>
      <c r="H28" s="18">
        <v>1</v>
      </c>
    </row>
    <row r="29" spans="1:8">
      <c r="A29" s="11">
        <v>21</v>
      </c>
      <c r="B29" s="27">
        <v>100000253957</v>
      </c>
      <c r="C29" s="20">
        <v>0</v>
      </c>
      <c r="D29" s="20" t="s">
        <v>367</v>
      </c>
      <c r="E29" s="13" t="s">
        <v>405</v>
      </c>
      <c r="F29" s="18">
        <v>276500</v>
      </c>
      <c r="G29" s="18">
        <v>-276499</v>
      </c>
      <c r="H29" s="18">
        <v>1</v>
      </c>
    </row>
    <row r="30" spans="1:8">
      <c r="A30" s="11">
        <v>22</v>
      </c>
      <c r="B30" s="27">
        <v>100000253958</v>
      </c>
      <c r="C30" s="20">
        <v>0</v>
      </c>
      <c r="D30" s="20" t="s">
        <v>367</v>
      </c>
      <c r="E30" s="13" t="s">
        <v>405</v>
      </c>
      <c r="F30" s="18">
        <v>276500</v>
      </c>
      <c r="G30" s="18">
        <v>-276499</v>
      </c>
      <c r="H30" s="18">
        <v>1</v>
      </c>
    </row>
    <row r="31" spans="1:8">
      <c r="A31" s="11">
        <v>23</v>
      </c>
      <c r="B31" s="27">
        <v>100000253959</v>
      </c>
      <c r="C31" s="20">
        <v>0</v>
      </c>
      <c r="D31" s="20" t="s">
        <v>367</v>
      </c>
      <c r="E31" s="13" t="s">
        <v>406</v>
      </c>
      <c r="F31" s="18">
        <v>845000</v>
      </c>
      <c r="G31" s="18">
        <v>-844999</v>
      </c>
      <c r="H31" s="18">
        <v>1</v>
      </c>
    </row>
    <row r="32" spans="1:8">
      <c r="A32" s="11">
        <v>24</v>
      </c>
      <c r="B32" s="27">
        <v>100000253960</v>
      </c>
      <c r="C32" s="20">
        <v>0</v>
      </c>
      <c r="D32" s="20" t="s">
        <v>367</v>
      </c>
      <c r="E32" s="13" t="s">
        <v>407</v>
      </c>
      <c r="F32" s="18">
        <v>39900</v>
      </c>
      <c r="G32" s="18">
        <v>-39899</v>
      </c>
      <c r="H32" s="18">
        <v>1</v>
      </c>
    </row>
    <row r="33" spans="1:8">
      <c r="A33" s="11">
        <v>25</v>
      </c>
      <c r="B33" s="27">
        <v>100000253961</v>
      </c>
      <c r="C33" s="20">
        <v>0</v>
      </c>
      <c r="D33" s="20" t="s">
        <v>367</v>
      </c>
      <c r="E33" s="13" t="s">
        <v>408</v>
      </c>
      <c r="F33" s="18">
        <v>16500</v>
      </c>
      <c r="G33" s="18">
        <v>-16499</v>
      </c>
      <c r="H33" s="18">
        <v>1</v>
      </c>
    </row>
    <row r="34" spans="1:8">
      <c r="A34" s="11">
        <v>26</v>
      </c>
      <c r="B34" s="27">
        <v>100000253962</v>
      </c>
      <c r="C34" s="20">
        <v>0</v>
      </c>
      <c r="D34" s="20" t="s">
        <v>367</v>
      </c>
      <c r="E34" s="13" t="s">
        <v>409</v>
      </c>
      <c r="F34" s="18">
        <v>29000</v>
      </c>
      <c r="G34" s="18">
        <v>-28999</v>
      </c>
      <c r="H34" s="18">
        <v>1</v>
      </c>
    </row>
    <row r="35" spans="1:8">
      <c r="A35" s="11">
        <v>27</v>
      </c>
      <c r="B35" s="27">
        <v>100000253963</v>
      </c>
      <c r="C35" s="20">
        <v>0</v>
      </c>
      <c r="D35" s="20" t="s">
        <v>367</v>
      </c>
      <c r="E35" s="13" t="s">
        <v>409</v>
      </c>
      <c r="F35" s="18">
        <v>29000</v>
      </c>
      <c r="G35" s="18">
        <v>-28999</v>
      </c>
      <c r="H35" s="18">
        <v>1</v>
      </c>
    </row>
    <row r="36" spans="1:8">
      <c r="A36" s="11">
        <v>28</v>
      </c>
      <c r="B36" s="27">
        <v>100000253964</v>
      </c>
      <c r="C36" s="20">
        <v>0</v>
      </c>
      <c r="D36" s="20" t="s">
        <v>367</v>
      </c>
      <c r="E36" s="13" t="s">
        <v>410</v>
      </c>
      <c r="F36" s="18">
        <v>276000</v>
      </c>
      <c r="G36" s="18">
        <v>-275999</v>
      </c>
      <c r="H36" s="18">
        <v>1</v>
      </c>
    </row>
    <row r="37" spans="1:8">
      <c r="A37" s="76" t="s">
        <v>16</v>
      </c>
      <c r="B37" s="76"/>
      <c r="C37" s="76"/>
      <c r="D37" s="76"/>
      <c r="E37" s="76"/>
      <c r="F37" s="25">
        <f>SUM(F9:F36)</f>
        <v>3402300.7199999997</v>
      </c>
      <c r="G37" s="25">
        <f t="shared" ref="G37:H37" si="1">SUM(G9:G36)</f>
        <v>-3402272.7199999997</v>
      </c>
      <c r="H37" s="25">
        <f t="shared" si="1"/>
        <v>28</v>
      </c>
    </row>
    <row r="38" spans="1:8">
      <c r="A38" s="76" t="s">
        <v>212</v>
      </c>
      <c r="B38" s="76"/>
      <c r="C38" s="76"/>
      <c r="D38" s="76"/>
      <c r="E38" s="76"/>
      <c r="F38" s="25">
        <f>F37+F5</f>
        <v>4018224.7199999997</v>
      </c>
      <c r="G38" s="25">
        <f t="shared" ref="G38:H38" si="2">G37+G5</f>
        <v>-3893007.3</v>
      </c>
      <c r="H38" s="25">
        <f t="shared" si="2"/>
        <v>125217.42</v>
      </c>
    </row>
    <row r="39" spans="1:8">
      <c r="F39" s="16">
        <v>4018224.72</v>
      </c>
      <c r="G39" s="16">
        <v>-3893007.3</v>
      </c>
      <c r="H39" s="16">
        <v>125217.42</v>
      </c>
    </row>
    <row r="40" spans="1:8">
      <c r="F40" s="16">
        <f>F38-F39</f>
        <v>0</v>
      </c>
      <c r="G40" s="16">
        <f t="shared" ref="G40:H40" si="3">G38-G39</f>
        <v>0</v>
      </c>
      <c r="H40" s="16">
        <f t="shared" si="3"/>
        <v>0</v>
      </c>
    </row>
  </sheetData>
  <mergeCells count="5">
    <mergeCell ref="A1:H1"/>
    <mergeCell ref="A7:H7"/>
    <mergeCell ref="A5:E5"/>
    <mergeCell ref="A37:E37"/>
    <mergeCell ref="A38:E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6"/>
  <sheetViews>
    <sheetView zoomScale="85" zoomScaleNormal="85" workbookViewId="0">
      <selection activeCell="E14" sqref="E14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" style="4" bestFit="1" customWidth="1"/>
    <col min="5" max="5" width="27.7109375" style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16384" width="9.140625" style="1"/>
  </cols>
  <sheetData>
    <row r="1" spans="1:8">
      <c r="A1" s="80" t="s">
        <v>413</v>
      </c>
      <c r="B1" s="80"/>
      <c r="C1" s="80"/>
      <c r="D1" s="80"/>
      <c r="E1" s="80"/>
      <c r="F1" s="80"/>
      <c r="G1" s="80"/>
      <c r="H1" s="80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2">
        <v>100000150131</v>
      </c>
      <c r="C3" s="11">
        <v>0</v>
      </c>
      <c r="D3" s="11" t="s">
        <v>414</v>
      </c>
      <c r="E3" s="13" t="s">
        <v>415</v>
      </c>
      <c r="F3" s="18">
        <v>39055</v>
      </c>
      <c r="G3" s="18">
        <v>-39054</v>
      </c>
      <c r="H3" s="18">
        <v>1</v>
      </c>
    </row>
    <row r="4" spans="1:8">
      <c r="A4" s="81" t="str">
        <f>A1</f>
        <v>หมวดสินทรัพย์ 12060500 ครุภัณฑ์การเกษตร (หมดอายุการใช้งานแล้ว)</v>
      </c>
      <c r="B4" s="82"/>
      <c r="C4" s="82"/>
      <c r="D4" s="82"/>
      <c r="E4" s="83"/>
      <c r="F4" s="28">
        <f>SUM(F3:F3)</f>
        <v>39055</v>
      </c>
      <c r="G4" s="28">
        <f>SUM(G3:G3)</f>
        <v>-39054</v>
      </c>
      <c r="H4" s="28">
        <f>SUM(H3:H3)</f>
        <v>1</v>
      </c>
    </row>
    <row r="5" spans="1:8">
      <c r="F5" s="16">
        <v>39055</v>
      </c>
      <c r="G5" s="16">
        <v>-39054</v>
      </c>
      <c r="H5" s="16">
        <v>1</v>
      </c>
    </row>
    <row r="6" spans="1:8">
      <c r="F6" s="16">
        <f>F5-F4</f>
        <v>0</v>
      </c>
      <c r="G6" s="16">
        <f t="shared" ref="G6:H6" si="0">G5-G4</f>
        <v>0</v>
      </c>
      <c r="H6" s="16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Q1047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6.28515625" style="26" bestFit="1" customWidth="1"/>
    <col min="3" max="3" width="5.7109375" style="19" bestFit="1" customWidth="1"/>
    <col min="4" max="4" width="12.42578125" style="19" bestFit="1" customWidth="1"/>
    <col min="5" max="5" width="47.5703125" style="1" customWidth="1"/>
    <col min="6" max="6" width="15.28515625" style="16" bestFit="1" customWidth="1"/>
    <col min="7" max="7" width="16.28515625" style="16" bestFit="1" customWidth="1"/>
    <col min="8" max="8" width="14.7109375" style="16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80" t="s">
        <v>17</v>
      </c>
      <c r="B1" s="80"/>
      <c r="C1" s="80"/>
      <c r="D1" s="80"/>
      <c r="E1" s="80"/>
      <c r="F1" s="80"/>
      <c r="G1" s="80"/>
      <c r="H1" s="80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27">
        <v>100000403643</v>
      </c>
      <c r="C3" s="20">
        <v>0</v>
      </c>
      <c r="D3" s="20" t="s">
        <v>604</v>
      </c>
      <c r="E3" s="13" t="s">
        <v>605</v>
      </c>
      <c r="F3" s="18">
        <v>26750</v>
      </c>
      <c r="G3" s="18">
        <v>-25675.11</v>
      </c>
      <c r="H3" s="18">
        <v>1074.8900000000001</v>
      </c>
    </row>
    <row r="4" spans="1:8">
      <c r="A4" s="11">
        <v>2</v>
      </c>
      <c r="B4" s="27">
        <v>100000429612</v>
      </c>
      <c r="C4" s="20">
        <v>0</v>
      </c>
      <c r="D4" s="20" t="s">
        <v>606</v>
      </c>
      <c r="E4" s="13" t="s">
        <v>607</v>
      </c>
      <c r="F4" s="18">
        <v>25894</v>
      </c>
      <c r="G4" s="18">
        <v>-24049.5</v>
      </c>
      <c r="H4" s="18">
        <v>1844.5</v>
      </c>
    </row>
    <row r="5" spans="1:8">
      <c r="A5" s="11">
        <v>3</v>
      </c>
      <c r="B5" s="27">
        <v>100000429613</v>
      </c>
      <c r="C5" s="20">
        <v>0</v>
      </c>
      <c r="D5" s="20" t="s">
        <v>606</v>
      </c>
      <c r="E5" s="13" t="s">
        <v>607</v>
      </c>
      <c r="F5" s="18">
        <v>25894</v>
      </c>
      <c r="G5" s="18">
        <v>-24049.5</v>
      </c>
      <c r="H5" s="18">
        <v>1844.5</v>
      </c>
    </row>
    <row r="6" spans="1:8">
      <c r="A6" s="11">
        <v>4</v>
      </c>
      <c r="B6" s="27">
        <v>100000429614</v>
      </c>
      <c r="C6" s="20">
        <v>0</v>
      </c>
      <c r="D6" s="20" t="s">
        <v>606</v>
      </c>
      <c r="E6" s="13" t="s">
        <v>607</v>
      </c>
      <c r="F6" s="18">
        <v>25894</v>
      </c>
      <c r="G6" s="18">
        <v>-24049.5</v>
      </c>
      <c r="H6" s="18">
        <v>1844.5</v>
      </c>
    </row>
    <row r="7" spans="1:8">
      <c r="A7" s="11">
        <v>5</v>
      </c>
      <c r="B7" s="27">
        <v>100000429615</v>
      </c>
      <c r="C7" s="20">
        <v>0</v>
      </c>
      <c r="D7" s="20" t="s">
        <v>606</v>
      </c>
      <c r="E7" s="13" t="s">
        <v>607</v>
      </c>
      <c r="F7" s="18">
        <v>25894</v>
      </c>
      <c r="G7" s="18">
        <v>-24049.5</v>
      </c>
      <c r="H7" s="18">
        <v>1844.5</v>
      </c>
    </row>
    <row r="8" spans="1:8">
      <c r="A8" s="11">
        <v>6</v>
      </c>
      <c r="B8" s="27">
        <v>100000429616</v>
      </c>
      <c r="C8" s="20">
        <v>0</v>
      </c>
      <c r="D8" s="20" t="s">
        <v>606</v>
      </c>
      <c r="E8" s="13" t="s">
        <v>607</v>
      </c>
      <c r="F8" s="18">
        <v>25894</v>
      </c>
      <c r="G8" s="18">
        <v>-24049.5</v>
      </c>
      <c r="H8" s="18">
        <v>1844.5</v>
      </c>
    </row>
    <row r="9" spans="1:8">
      <c r="A9" s="11">
        <v>7</v>
      </c>
      <c r="B9" s="27">
        <v>100000429617</v>
      </c>
      <c r="C9" s="20">
        <v>0</v>
      </c>
      <c r="D9" s="20" t="s">
        <v>606</v>
      </c>
      <c r="E9" s="13" t="s">
        <v>607</v>
      </c>
      <c r="F9" s="18">
        <v>25894</v>
      </c>
      <c r="G9" s="18">
        <v>-24049.5</v>
      </c>
      <c r="H9" s="18">
        <v>1844.5</v>
      </c>
    </row>
    <row r="10" spans="1:8">
      <c r="A10" s="11">
        <v>8</v>
      </c>
      <c r="B10" s="27">
        <v>100000429618</v>
      </c>
      <c r="C10" s="20">
        <v>0</v>
      </c>
      <c r="D10" s="20" t="s">
        <v>606</v>
      </c>
      <c r="E10" s="13" t="s">
        <v>607</v>
      </c>
      <c r="F10" s="18">
        <v>25894</v>
      </c>
      <c r="G10" s="18">
        <v>-24049.5</v>
      </c>
      <c r="H10" s="18">
        <v>1844.5</v>
      </c>
    </row>
    <row r="11" spans="1:8">
      <c r="A11" s="11">
        <v>9</v>
      </c>
      <c r="B11" s="27">
        <v>100000429619</v>
      </c>
      <c r="C11" s="20">
        <v>0</v>
      </c>
      <c r="D11" s="20" t="s">
        <v>606</v>
      </c>
      <c r="E11" s="13" t="s">
        <v>607</v>
      </c>
      <c r="F11" s="18">
        <v>25894</v>
      </c>
      <c r="G11" s="18">
        <v>-24049.5</v>
      </c>
      <c r="H11" s="18">
        <v>1844.5</v>
      </c>
    </row>
    <row r="12" spans="1:8">
      <c r="A12" s="11">
        <v>10</v>
      </c>
      <c r="B12" s="27">
        <v>100000429620</v>
      </c>
      <c r="C12" s="20">
        <v>0</v>
      </c>
      <c r="D12" s="20" t="s">
        <v>606</v>
      </c>
      <c r="E12" s="13" t="s">
        <v>607</v>
      </c>
      <c r="F12" s="18">
        <v>25894</v>
      </c>
      <c r="G12" s="18">
        <v>-24049.5</v>
      </c>
      <c r="H12" s="18">
        <v>1844.5</v>
      </c>
    </row>
    <row r="13" spans="1:8">
      <c r="A13" s="11">
        <v>11</v>
      </c>
      <c r="B13" s="27">
        <v>100000429621</v>
      </c>
      <c r="C13" s="20">
        <v>0</v>
      </c>
      <c r="D13" s="20" t="s">
        <v>606</v>
      </c>
      <c r="E13" s="13" t="s">
        <v>607</v>
      </c>
      <c r="F13" s="18">
        <v>25894</v>
      </c>
      <c r="G13" s="18">
        <v>-24049.5</v>
      </c>
      <c r="H13" s="18">
        <v>1844.5</v>
      </c>
    </row>
    <row r="14" spans="1:8">
      <c r="A14" s="11">
        <v>12</v>
      </c>
      <c r="B14" s="27">
        <v>100000429622</v>
      </c>
      <c r="C14" s="20">
        <v>0</v>
      </c>
      <c r="D14" s="20" t="s">
        <v>606</v>
      </c>
      <c r="E14" s="13" t="s">
        <v>607</v>
      </c>
      <c r="F14" s="18">
        <v>25894</v>
      </c>
      <c r="G14" s="18">
        <v>-24049.5</v>
      </c>
      <c r="H14" s="18">
        <v>1844.5</v>
      </c>
    </row>
    <row r="15" spans="1:8">
      <c r="A15" s="11">
        <v>13</v>
      </c>
      <c r="B15" s="27">
        <v>100000429623</v>
      </c>
      <c r="C15" s="20">
        <v>0</v>
      </c>
      <c r="D15" s="20" t="s">
        <v>606</v>
      </c>
      <c r="E15" s="13" t="s">
        <v>607</v>
      </c>
      <c r="F15" s="18">
        <v>25894</v>
      </c>
      <c r="G15" s="18">
        <v>-24049.5</v>
      </c>
      <c r="H15" s="18">
        <v>1844.5</v>
      </c>
    </row>
    <row r="16" spans="1:8">
      <c r="A16" s="11">
        <v>14</v>
      </c>
      <c r="B16" s="27">
        <v>100000429624</v>
      </c>
      <c r="C16" s="20">
        <v>0</v>
      </c>
      <c r="D16" s="20" t="s">
        <v>606</v>
      </c>
      <c r="E16" s="13" t="s">
        <v>607</v>
      </c>
      <c r="F16" s="18">
        <v>25894</v>
      </c>
      <c r="G16" s="18">
        <v>-24049.5</v>
      </c>
      <c r="H16" s="18">
        <v>1844.5</v>
      </c>
    </row>
    <row r="17" spans="1:8">
      <c r="A17" s="11">
        <v>15</v>
      </c>
      <c r="B17" s="27">
        <v>100000429625</v>
      </c>
      <c r="C17" s="20">
        <v>0</v>
      </c>
      <c r="D17" s="20" t="s">
        <v>606</v>
      </c>
      <c r="E17" s="13" t="s">
        <v>607</v>
      </c>
      <c r="F17" s="18">
        <v>25894</v>
      </c>
      <c r="G17" s="18">
        <v>-24049.5</v>
      </c>
      <c r="H17" s="18">
        <v>1844.5</v>
      </c>
    </row>
    <row r="18" spans="1:8">
      <c r="A18" s="11">
        <v>16</v>
      </c>
      <c r="B18" s="27">
        <v>100000429626</v>
      </c>
      <c r="C18" s="20">
        <v>0</v>
      </c>
      <c r="D18" s="20" t="s">
        <v>606</v>
      </c>
      <c r="E18" s="13" t="s">
        <v>607</v>
      </c>
      <c r="F18" s="18">
        <v>25894</v>
      </c>
      <c r="G18" s="18">
        <v>-24049.5</v>
      </c>
      <c r="H18" s="18">
        <v>1844.5</v>
      </c>
    </row>
    <row r="19" spans="1:8">
      <c r="A19" s="11">
        <v>17</v>
      </c>
      <c r="B19" s="27">
        <v>100000429627</v>
      </c>
      <c r="C19" s="20">
        <v>0</v>
      </c>
      <c r="D19" s="20" t="s">
        <v>606</v>
      </c>
      <c r="E19" s="13" t="s">
        <v>607</v>
      </c>
      <c r="F19" s="18">
        <v>25894</v>
      </c>
      <c r="G19" s="18">
        <v>-24049.5</v>
      </c>
      <c r="H19" s="18">
        <v>1844.5</v>
      </c>
    </row>
    <row r="20" spans="1:8">
      <c r="A20" s="11">
        <v>18</v>
      </c>
      <c r="B20" s="27">
        <v>100000429628</v>
      </c>
      <c r="C20" s="20">
        <v>0</v>
      </c>
      <c r="D20" s="20" t="s">
        <v>606</v>
      </c>
      <c r="E20" s="13" t="s">
        <v>607</v>
      </c>
      <c r="F20" s="18">
        <v>25894</v>
      </c>
      <c r="G20" s="18">
        <v>-24049.5</v>
      </c>
      <c r="H20" s="18">
        <v>1844.5</v>
      </c>
    </row>
    <row r="21" spans="1:8">
      <c r="A21" s="11">
        <v>19</v>
      </c>
      <c r="B21" s="27">
        <v>100000429629</v>
      </c>
      <c r="C21" s="20">
        <v>0</v>
      </c>
      <c r="D21" s="20" t="s">
        <v>606</v>
      </c>
      <c r="E21" s="13" t="s">
        <v>607</v>
      </c>
      <c r="F21" s="18">
        <v>25894</v>
      </c>
      <c r="G21" s="18">
        <v>-24049.5</v>
      </c>
      <c r="H21" s="18">
        <v>1844.5</v>
      </c>
    </row>
    <row r="22" spans="1:8">
      <c r="A22" s="11">
        <v>20</v>
      </c>
      <c r="B22" s="27">
        <v>100000429630</v>
      </c>
      <c r="C22" s="20">
        <v>0</v>
      </c>
      <c r="D22" s="20" t="s">
        <v>606</v>
      </c>
      <c r="E22" s="13" t="s">
        <v>607</v>
      </c>
      <c r="F22" s="18">
        <v>25894</v>
      </c>
      <c r="G22" s="18">
        <v>-24049.5</v>
      </c>
      <c r="H22" s="18">
        <v>1844.5</v>
      </c>
    </row>
    <row r="23" spans="1:8">
      <c r="A23" s="11">
        <v>21</v>
      </c>
      <c r="B23" s="27">
        <v>100000429631</v>
      </c>
      <c r="C23" s="20">
        <v>0</v>
      </c>
      <c r="D23" s="20" t="s">
        <v>606</v>
      </c>
      <c r="E23" s="13" t="s">
        <v>607</v>
      </c>
      <c r="F23" s="18">
        <v>25894</v>
      </c>
      <c r="G23" s="18">
        <v>-24049.5</v>
      </c>
      <c r="H23" s="18">
        <v>1844.5</v>
      </c>
    </row>
    <row r="24" spans="1:8">
      <c r="A24" s="11">
        <v>22</v>
      </c>
      <c r="B24" s="27">
        <v>100000429634</v>
      </c>
      <c r="C24" s="20">
        <v>0</v>
      </c>
      <c r="D24" s="20" t="s">
        <v>606</v>
      </c>
      <c r="E24" s="13" t="s">
        <v>608</v>
      </c>
      <c r="F24" s="18">
        <v>19046</v>
      </c>
      <c r="G24" s="18">
        <v>-17689.3</v>
      </c>
      <c r="H24" s="18">
        <v>1356.7</v>
      </c>
    </row>
    <row r="25" spans="1:8">
      <c r="A25" s="11">
        <v>23</v>
      </c>
      <c r="B25" s="27">
        <v>100000429635</v>
      </c>
      <c r="C25" s="20">
        <v>0</v>
      </c>
      <c r="D25" s="20" t="s">
        <v>606</v>
      </c>
      <c r="E25" s="13" t="s">
        <v>608</v>
      </c>
      <c r="F25" s="18">
        <v>19046</v>
      </c>
      <c r="G25" s="18">
        <v>-17689.3</v>
      </c>
      <c r="H25" s="18">
        <v>1356.7</v>
      </c>
    </row>
    <row r="26" spans="1:8">
      <c r="A26" s="11">
        <v>24</v>
      </c>
      <c r="B26" s="27">
        <v>100000429636</v>
      </c>
      <c r="C26" s="20">
        <v>0</v>
      </c>
      <c r="D26" s="20" t="s">
        <v>606</v>
      </c>
      <c r="E26" s="13" t="s">
        <v>608</v>
      </c>
      <c r="F26" s="18">
        <v>19046</v>
      </c>
      <c r="G26" s="18">
        <v>-17689.3</v>
      </c>
      <c r="H26" s="18">
        <v>1356.7</v>
      </c>
    </row>
    <row r="27" spans="1:8">
      <c r="A27" s="11">
        <v>25</v>
      </c>
      <c r="B27" s="27">
        <v>100000429637</v>
      </c>
      <c r="C27" s="20">
        <v>0</v>
      </c>
      <c r="D27" s="20" t="s">
        <v>606</v>
      </c>
      <c r="E27" s="13" t="s">
        <v>608</v>
      </c>
      <c r="F27" s="18">
        <v>19046</v>
      </c>
      <c r="G27" s="18">
        <v>-17689.3</v>
      </c>
      <c r="H27" s="18">
        <v>1356.7</v>
      </c>
    </row>
    <row r="28" spans="1:8">
      <c r="A28" s="11">
        <v>26</v>
      </c>
      <c r="B28" s="27">
        <v>100000429638</v>
      </c>
      <c r="C28" s="20">
        <v>0</v>
      </c>
      <c r="D28" s="20" t="s">
        <v>606</v>
      </c>
      <c r="E28" s="13" t="s">
        <v>608</v>
      </c>
      <c r="F28" s="18">
        <v>19046</v>
      </c>
      <c r="G28" s="18">
        <v>-17689.3</v>
      </c>
      <c r="H28" s="18">
        <v>1356.7</v>
      </c>
    </row>
    <row r="29" spans="1:8">
      <c r="A29" s="11">
        <v>27</v>
      </c>
      <c r="B29" s="27">
        <v>100000429639</v>
      </c>
      <c r="C29" s="20">
        <v>0</v>
      </c>
      <c r="D29" s="20" t="s">
        <v>606</v>
      </c>
      <c r="E29" s="13" t="s">
        <v>608</v>
      </c>
      <c r="F29" s="18">
        <v>19046</v>
      </c>
      <c r="G29" s="18">
        <v>-17689.3</v>
      </c>
      <c r="H29" s="18">
        <v>1356.7</v>
      </c>
    </row>
    <row r="30" spans="1:8">
      <c r="A30" s="11">
        <v>28</v>
      </c>
      <c r="B30" s="27">
        <v>100000429640</v>
      </c>
      <c r="C30" s="20">
        <v>0</v>
      </c>
      <c r="D30" s="20" t="s">
        <v>606</v>
      </c>
      <c r="E30" s="13" t="s">
        <v>608</v>
      </c>
      <c r="F30" s="18">
        <v>19046</v>
      </c>
      <c r="G30" s="18">
        <v>-17689.3</v>
      </c>
      <c r="H30" s="18">
        <v>1356.7</v>
      </c>
    </row>
    <row r="31" spans="1:8">
      <c r="A31" s="11">
        <v>29</v>
      </c>
      <c r="B31" s="27">
        <v>100000429641</v>
      </c>
      <c r="C31" s="20">
        <v>0</v>
      </c>
      <c r="D31" s="20" t="s">
        <v>606</v>
      </c>
      <c r="E31" s="13" t="s">
        <v>608</v>
      </c>
      <c r="F31" s="18">
        <v>19046</v>
      </c>
      <c r="G31" s="18">
        <v>-17689.3</v>
      </c>
      <c r="H31" s="18">
        <v>1356.7</v>
      </c>
    </row>
    <row r="32" spans="1:8">
      <c r="A32" s="11">
        <v>30</v>
      </c>
      <c r="B32" s="27">
        <v>100000429642</v>
      </c>
      <c r="C32" s="20">
        <v>0</v>
      </c>
      <c r="D32" s="20" t="s">
        <v>606</v>
      </c>
      <c r="E32" s="13" t="s">
        <v>608</v>
      </c>
      <c r="F32" s="18">
        <v>19046</v>
      </c>
      <c r="G32" s="18">
        <v>-17689.3</v>
      </c>
      <c r="H32" s="18">
        <v>1356.7</v>
      </c>
    </row>
    <row r="33" spans="1:8">
      <c r="A33" s="11">
        <v>31</v>
      </c>
      <c r="B33" s="27">
        <v>100000429643</v>
      </c>
      <c r="C33" s="20">
        <v>0</v>
      </c>
      <c r="D33" s="20" t="s">
        <v>606</v>
      </c>
      <c r="E33" s="13" t="s">
        <v>608</v>
      </c>
      <c r="F33" s="18">
        <v>19046</v>
      </c>
      <c r="G33" s="18">
        <v>-17689.3</v>
      </c>
      <c r="H33" s="18">
        <v>1356.7</v>
      </c>
    </row>
    <row r="34" spans="1:8">
      <c r="A34" s="11">
        <v>32</v>
      </c>
      <c r="B34" s="27">
        <v>100000429644</v>
      </c>
      <c r="C34" s="20">
        <v>0</v>
      </c>
      <c r="D34" s="20" t="s">
        <v>606</v>
      </c>
      <c r="E34" s="13" t="s">
        <v>608</v>
      </c>
      <c r="F34" s="18">
        <v>19046</v>
      </c>
      <c r="G34" s="18">
        <v>-17689.3</v>
      </c>
      <c r="H34" s="18">
        <v>1356.7</v>
      </c>
    </row>
    <row r="35" spans="1:8">
      <c r="A35" s="11">
        <v>33</v>
      </c>
      <c r="B35" s="27">
        <v>100000429645</v>
      </c>
      <c r="C35" s="20">
        <v>0</v>
      </c>
      <c r="D35" s="20" t="s">
        <v>606</v>
      </c>
      <c r="E35" s="13" t="s">
        <v>608</v>
      </c>
      <c r="F35" s="18">
        <v>19046</v>
      </c>
      <c r="G35" s="18">
        <v>-17689.3</v>
      </c>
      <c r="H35" s="18">
        <v>1356.7</v>
      </c>
    </row>
    <row r="36" spans="1:8">
      <c r="A36" s="11">
        <v>34</v>
      </c>
      <c r="B36" s="27">
        <v>100000429646</v>
      </c>
      <c r="C36" s="20">
        <v>0</v>
      </c>
      <c r="D36" s="20" t="s">
        <v>606</v>
      </c>
      <c r="E36" s="13" t="s">
        <v>608</v>
      </c>
      <c r="F36" s="18">
        <v>19046</v>
      </c>
      <c r="G36" s="18">
        <v>-17689.3</v>
      </c>
      <c r="H36" s="18">
        <v>1356.7</v>
      </c>
    </row>
    <row r="37" spans="1:8">
      <c r="A37" s="11">
        <v>35</v>
      </c>
      <c r="B37" s="27">
        <v>100000429647</v>
      </c>
      <c r="C37" s="20">
        <v>0</v>
      </c>
      <c r="D37" s="20" t="s">
        <v>606</v>
      </c>
      <c r="E37" s="13" t="s">
        <v>608</v>
      </c>
      <c r="F37" s="18">
        <v>19046</v>
      </c>
      <c r="G37" s="18">
        <v>-17689.3</v>
      </c>
      <c r="H37" s="18">
        <v>1356.7</v>
      </c>
    </row>
    <row r="38" spans="1:8">
      <c r="A38" s="11">
        <v>36</v>
      </c>
      <c r="B38" s="27">
        <v>100000429648</v>
      </c>
      <c r="C38" s="20">
        <v>0</v>
      </c>
      <c r="D38" s="20" t="s">
        <v>606</v>
      </c>
      <c r="E38" s="13" t="s">
        <v>608</v>
      </c>
      <c r="F38" s="18">
        <v>19046</v>
      </c>
      <c r="G38" s="18">
        <v>-17689.3</v>
      </c>
      <c r="H38" s="18">
        <v>1356.7</v>
      </c>
    </row>
    <row r="39" spans="1:8">
      <c r="A39" s="11">
        <v>37</v>
      </c>
      <c r="B39" s="27">
        <v>100000429657</v>
      </c>
      <c r="C39" s="20">
        <v>0</v>
      </c>
      <c r="D39" s="20" t="s">
        <v>606</v>
      </c>
      <c r="E39" s="13" t="s">
        <v>609</v>
      </c>
      <c r="F39" s="18">
        <v>16906</v>
      </c>
      <c r="G39" s="18">
        <v>-15701.74</v>
      </c>
      <c r="H39" s="18">
        <v>1204.26</v>
      </c>
    </row>
    <row r="40" spans="1:8">
      <c r="A40" s="11">
        <v>38</v>
      </c>
      <c r="B40" s="27">
        <v>100000429658</v>
      </c>
      <c r="C40" s="20">
        <v>0</v>
      </c>
      <c r="D40" s="20" t="s">
        <v>606</v>
      </c>
      <c r="E40" s="13" t="s">
        <v>609</v>
      </c>
      <c r="F40" s="18">
        <v>16906</v>
      </c>
      <c r="G40" s="18">
        <v>-15701.74</v>
      </c>
      <c r="H40" s="18">
        <v>1204.26</v>
      </c>
    </row>
    <row r="41" spans="1:8">
      <c r="A41" s="11">
        <v>39</v>
      </c>
      <c r="B41" s="27">
        <v>100000429660</v>
      </c>
      <c r="C41" s="20">
        <v>0</v>
      </c>
      <c r="D41" s="20" t="s">
        <v>606</v>
      </c>
      <c r="E41" s="13" t="s">
        <v>610</v>
      </c>
      <c r="F41" s="18">
        <v>52216</v>
      </c>
      <c r="G41" s="18">
        <v>-48496.5</v>
      </c>
      <c r="H41" s="18">
        <v>3719.5</v>
      </c>
    </row>
    <row r="42" spans="1:8">
      <c r="A42" s="11">
        <v>40</v>
      </c>
      <c r="B42" s="27">
        <v>100000429661</v>
      </c>
      <c r="C42" s="20">
        <v>0</v>
      </c>
      <c r="D42" s="20" t="s">
        <v>606</v>
      </c>
      <c r="E42" s="13" t="s">
        <v>611</v>
      </c>
      <c r="F42" s="18">
        <v>15836</v>
      </c>
      <c r="G42" s="18">
        <v>-14707.96</v>
      </c>
      <c r="H42" s="18">
        <v>1128.04</v>
      </c>
    </row>
    <row r="43" spans="1:8">
      <c r="A43" s="11">
        <v>41</v>
      </c>
      <c r="B43" s="27">
        <v>100000432553</v>
      </c>
      <c r="C43" s="20">
        <v>0</v>
      </c>
      <c r="D43" s="20" t="s">
        <v>612</v>
      </c>
      <c r="E43" s="13" t="s">
        <v>613</v>
      </c>
      <c r="F43" s="18">
        <v>26750</v>
      </c>
      <c r="G43" s="18">
        <v>-22426.03</v>
      </c>
      <c r="H43" s="18">
        <v>4323.97</v>
      </c>
    </row>
    <row r="44" spans="1:8">
      <c r="A44" s="11">
        <v>42</v>
      </c>
      <c r="B44" s="27">
        <v>100000432554</v>
      </c>
      <c r="C44" s="20">
        <v>0</v>
      </c>
      <c r="D44" s="20" t="s">
        <v>612</v>
      </c>
      <c r="E44" s="13" t="s">
        <v>613</v>
      </c>
      <c r="F44" s="18">
        <v>26750</v>
      </c>
      <c r="G44" s="18">
        <v>-22426.03</v>
      </c>
      <c r="H44" s="18">
        <v>4323.97</v>
      </c>
    </row>
    <row r="45" spans="1:8">
      <c r="A45" s="11">
        <v>43</v>
      </c>
      <c r="B45" s="27">
        <v>100000432555</v>
      </c>
      <c r="C45" s="20">
        <v>0</v>
      </c>
      <c r="D45" s="20" t="s">
        <v>612</v>
      </c>
      <c r="E45" s="13" t="s">
        <v>613</v>
      </c>
      <c r="F45" s="18">
        <v>26750</v>
      </c>
      <c r="G45" s="18">
        <v>-22426.03</v>
      </c>
      <c r="H45" s="18">
        <v>4323.97</v>
      </c>
    </row>
    <row r="46" spans="1:8">
      <c r="A46" s="11">
        <v>44</v>
      </c>
      <c r="B46" s="27">
        <v>100000432556</v>
      </c>
      <c r="C46" s="20">
        <v>0</v>
      </c>
      <c r="D46" s="20" t="s">
        <v>612</v>
      </c>
      <c r="E46" s="13" t="s">
        <v>613</v>
      </c>
      <c r="F46" s="18">
        <v>26750</v>
      </c>
      <c r="G46" s="18">
        <v>-22426.03</v>
      </c>
      <c r="H46" s="18">
        <v>4323.97</v>
      </c>
    </row>
    <row r="47" spans="1:8">
      <c r="A47" s="11">
        <v>45</v>
      </c>
      <c r="B47" s="27">
        <v>100000432557</v>
      </c>
      <c r="C47" s="20">
        <v>0</v>
      </c>
      <c r="D47" s="20" t="s">
        <v>612</v>
      </c>
      <c r="E47" s="13" t="s">
        <v>613</v>
      </c>
      <c r="F47" s="18">
        <v>26750</v>
      </c>
      <c r="G47" s="18">
        <v>-22426.03</v>
      </c>
      <c r="H47" s="18">
        <v>4323.97</v>
      </c>
    </row>
    <row r="48" spans="1:8">
      <c r="A48" s="11">
        <v>46</v>
      </c>
      <c r="B48" s="27">
        <v>100000432558</v>
      </c>
      <c r="C48" s="20">
        <v>0</v>
      </c>
      <c r="D48" s="20" t="s">
        <v>612</v>
      </c>
      <c r="E48" s="13" t="s">
        <v>613</v>
      </c>
      <c r="F48" s="18">
        <v>26750</v>
      </c>
      <c r="G48" s="18">
        <v>-22426.03</v>
      </c>
      <c r="H48" s="18">
        <v>4323.97</v>
      </c>
    </row>
    <row r="49" spans="1:8">
      <c r="A49" s="11">
        <v>47</v>
      </c>
      <c r="B49" s="27">
        <v>100000432559</v>
      </c>
      <c r="C49" s="20">
        <v>0</v>
      </c>
      <c r="D49" s="20" t="s">
        <v>612</v>
      </c>
      <c r="E49" s="13" t="s">
        <v>614</v>
      </c>
      <c r="F49" s="18">
        <v>45796</v>
      </c>
      <c r="G49" s="18">
        <v>-38393.360000000001</v>
      </c>
      <c r="H49" s="18">
        <v>7402.64</v>
      </c>
    </row>
    <row r="50" spans="1:8">
      <c r="A50" s="11">
        <v>48</v>
      </c>
      <c r="B50" s="27">
        <v>100000432560</v>
      </c>
      <c r="C50" s="20">
        <v>0</v>
      </c>
      <c r="D50" s="20" t="s">
        <v>612</v>
      </c>
      <c r="E50" s="13" t="s">
        <v>614</v>
      </c>
      <c r="F50" s="18">
        <v>45796</v>
      </c>
      <c r="G50" s="18">
        <v>-38393.360000000001</v>
      </c>
      <c r="H50" s="18">
        <v>7402.64</v>
      </c>
    </row>
    <row r="51" spans="1:8">
      <c r="A51" s="11">
        <v>49</v>
      </c>
      <c r="B51" s="27">
        <v>100000432561</v>
      </c>
      <c r="C51" s="20">
        <v>0</v>
      </c>
      <c r="D51" s="20" t="s">
        <v>612</v>
      </c>
      <c r="E51" s="13" t="s">
        <v>614</v>
      </c>
      <c r="F51" s="18">
        <v>45796</v>
      </c>
      <c r="G51" s="18">
        <v>-38393.360000000001</v>
      </c>
      <c r="H51" s="18">
        <v>7402.64</v>
      </c>
    </row>
    <row r="52" spans="1:8">
      <c r="A52" s="11">
        <v>50</v>
      </c>
      <c r="B52" s="27">
        <v>100000432562</v>
      </c>
      <c r="C52" s="20">
        <v>0</v>
      </c>
      <c r="D52" s="20" t="s">
        <v>612</v>
      </c>
      <c r="E52" s="13" t="s">
        <v>614</v>
      </c>
      <c r="F52" s="18">
        <v>45796</v>
      </c>
      <c r="G52" s="18">
        <v>-38393.360000000001</v>
      </c>
      <c r="H52" s="18">
        <v>7402.64</v>
      </c>
    </row>
    <row r="53" spans="1:8">
      <c r="A53" s="11">
        <v>51</v>
      </c>
      <c r="B53" s="27">
        <v>100000432563</v>
      </c>
      <c r="C53" s="20">
        <v>0</v>
      </c>
      <c r="D53" s="20" t="s">
        <v>612</v>
      </c>
      <c r="E53" s="13" t="s">
        <v>614</v>
      </c>
      <c r="F53" s="18">
        <v>45796</v>
      </c>
      <c r="G53" s="18">
        <v>-38393.360000000001</v>
      </c>
      <c r="H53" s="18">
        <v>7402.64</v>
      </c>
    </row>
    <row r="54" spans="1:8">
      <c r="A54" s="11">
        <v>52</v>
      </c>
      <c r="B54" s="27">
        <v>100000432564</v>
      </c>
      <c r="C54" s="20">
        <v>0</v>
      </c>
      <c r="D54" s="20" t="s">
        <v>612</v>
      </c>
      <c r="E54" s="13" t="s">
        <v>614</v>
      </c>
      <c r="F54" s="18">
        <v>45796</v>
      </c>
      <c r="G54" s="18">
        <v>-38393.360000000001</v>
      </c>
      <c r="H54" s="18">
        <v>7402.64</v>
      </c>
    </row>
    <row r="55" spans="1:8">
      <c r="A55" s="11">
        <v>53</v>
      </c>
      <c r="B55" s="27">
        <v>100000432565</v>
      </c>
      <c r="C55" s="20">
        <v>0</v>
      </c>
      <c r="D55" s="20" t="s">
        <v>612</v>
      </c>
      <c r="E55" s="13" t="s">
        <v>615</v>
      </c>
      <c r="F55" s="18">
        <v>128400</v>
      </c>
      <c r="G55" s="18">
        <v>-107644.93</v>
      </c>
      <c r="H55" s="18">
        <v>20755.07</v>
      </c>
    </row>
    <row r="56" spans="1:8">
      <c r="A56" s="11">
        <v>54</v>
      </c>
      <c r="B56" s="27">
        <v>100000432566</v>
      </c>
      <c r="C56" s="20">
        <v>0</v>
      </c>
      <c r="D56" s="20" t="s">
        <v>612</v>
      </c>
      <c r="E56" s="13" t="s">
        <v>616</v>
      </c>
      <c r="F56" s="18">
        <v>26750</v>
      </c>
      <c r="G56" s="18">
        <v>-22426.03</v>
      </c>
      <c r="H56" s="18">
        <v>4323.97</v>
      </c>
    </row>
    <row r="57" spans="1:8">
      <c r="A57" s="11">
        <v>55</v>
      </c>
      <c r="B57" s="27">
        <v>100000432567</v>
      </c>
      <c r="C57" s="20">
        <v>0</v>
      </c>
      <c r="D57" s="20" t="s">
        <v>612</v>
      </c>
      <c r="E57" s="13" t="s">
        <v>617</v>
      </c>
      <c r="F57" s="18">
        <v>12840</v>
      </c>
      <c r="G57" s="18">
        <v>-10764.49</v>
      </c>
      <c r="H57" s="18">
        <v>2075.5100000000002</v>
      </c>
    </row>
    <row r="58" spans="1:8">
      <c r="A58" s="11">
        <v>56</v>
      </c>
      <c r="B58" s="27">
        <v>100000432568</v>
      </c>
      <c r="C58" s="20">
        <v>0</v>
      </c>
      <c r="D58" s="20" t="s">
        <v>612</v>
      </c>
      <c r="E58" s="13" t="s">
        <v>618</v>
      </c>
      <c r="F58" s="18">
        <v>21400</v>
      </c>
      <c r="G58" s="18">
        <v>-17940.82</v>
      </c>
      <c r="H58" s="18">
        <v>3459.18</v>
      </c>
    </row>
    <row r="59" spans="1:8">
      <c r="A59" s="11">
        <v>57</v>
      </c>
      <c r="B59" s="27">
        <v>100000432569</v>
      </c>
      <c r="C59" s="20">
        <v>0</v>
      </c>
      <c r="D59" s="20" t="s">
        <v>612</v>
      </c>
      <c r="E59" s="13" t="s">
        <v>619</v>
      </c>
      <c r="F59" s="18">
        <v>7490</v>
      </c>
      <c r="G59" s="18">
        <v>-6279.29</v>
      </c>
      <c r="H59" s="18">
        <v>1210.71</v>
      </c>
    </row>
    <row r="60" spans="1:8">
      <c r="A60" s="11">
        <v>58</v>
      </c>
      <c r="B60" s="27">
        <v>100000432570</v>
      </c>
      <c r="C60" s="20">
        <v>0</v>
      </c>
      <c r="D60" s="20" t="s">
        <v>612</v>
      </c>
      <c r="E60" s="13" t="s">
        <v>619</v>
      </c>
      <c r="F60" s="18">
        <v>7490</v>
      </c>
      <c r="G60" s="18">
        <v>-6279.29</v>
      </c>
      <c r="H60" s="18">
        <v>1210.71</v>
      </c>
    </row>
    <row r="61" spans="1:8">
      <c r="A61" s="11">
        <v>59</v>
      </c>
      <c r="B61" s="27">
        <v>100000432571</v>
      </c>
      <c r="C61" s="20">
        <v>0</v>
      </c>
      <c r="D61" s="20" t="s">
        <v>612</v>
      </c>
      <c r="E61" s="13" t="s">
        <v>619</v>
      </c>
      <c r="F61" s="18">
        <v>7490</v>
      </c>
      <c r="G61" s="18">
        <v>-6279.29</v>
      </c>
      <c r="H61" s="18">
        <v>1210.71</v>
      </c>
    </row>
    <row r="62" spans="1:8">
      <c r="A62" s="11">
        <v>60</v>
      </c>
      <c r="B62" s="27">
        <v>100000432572</v>
      </c>
      <c r="C62" s="20">
        <v>0</v>
      </c>
      <c r="D62" s="20" t="s">
        <v>612</v>
      </c>
      <c r="E62" s="13" t="s">
        <v>619</v>
      </c>
      <c r="F62" s="18">
        <v>7490</v>
      </c>
      <c r="G62" s="18">
        <v>-6279.29</v>
      </c>
      <c r="H62" s="18">
        <v>1210.71</v>
      </c>
    </row>
    <row r="63" spans="1:8">
      <c r="A63" s="11">
        <v>61</v>
      </c>
      <c r="B63" s="27">
        <v>100000432573</v>
      </c>
      <c r="C63" s="20">
        <v>0</v>
      </c>
      <c r="D63" s="20" t="s">
        <v>612</v>
      </c>
      <c r="E63" s="13" t="s">
        <v>619</v>
      </c>
      <c r="F63" s="18">
        <v>7490</v>
      </c>
      <c r="G63" s="18">
        <v>-6279.29</v>
      </c>
      <c r="H63" s="18">
        <v>1210.71</v>
      </c>
    </row>
    <row r="64" spans="1:8">
      <c r="A64" s="11">
        <v>62</v>
      </c>
      <c r="B64" s="27">
        <v>100000432574</v>
      </c>
      <c r="C64" s="20">
        <v>0</v>
      </c>
      <c r="D64" s="20" t="s">
        <v>612</v>
      </c>
      <c r="E64" s="13" t="s">
        <v>619</v>
      </c>
      <c r="F64" s="18">
        <v>7490</v>
      </c>
      <c r="G64" s="18">
        <v>-6279.29</v>
      </c>
      <c r="H64" s="18">
        <v>1210.71</v>
      </c>
    </row>
    <row r="65" spans="1:8">
      <c r="A65" s="11">
        <v>63</v>
      </c>
      <c r="B65" s="27">
        <v>100000432575</v>
      </c>
      <c r="C65" s="20">
        <v>0</v>
      </c>
      <c r="D65" s="20" t="s">
        <v>612</v>
      </c>
      <c r="E65" s="13" t="s">
        <v>619</v>
      </c>
      <c r="F65" s="18">
        <v>7490</v>
      </c>
      <c r="G65" s="18">
        <v>-6279.29</v>
      </c>
      <c r="H65" s="18">
        <v>1210.71</v>
      </c>
    </row>
    <row r="66" spans="1:8">
      <c r="A66" s="11">
        <v>64</v>
      </c>
      <c r="B66" s="27">
        <v>100000432576</v>
      </c>
      <c r="C66" s="20">
        <v>0</v>
      </c>
      <c r="D66" s="20" t="s">
        <v>612</v>
      </c>
      <c r="E66" s="13" t="s">
        <v>619</v>
      </c>
      <c r="F66" s="18">
        <v>7490</v>
      </c>
      <c r="G66" s="18">
        <v>-6279.29</v>
      </c>
      <c r="H66" s="18">
        <v>1210.71</v>
      </c>
    </row>
    <row r="67" spans="1:8">
      <c r="A67" s="11">
        <v>65</v>
      </c>
      <c r="B67" s="27">
        <v>100000432577</v>
      </c>
      <c r="C67" s="20">
        <v>0</v>
      </c>
      <c r="D67" s="20" t="s">
        <v>612</v>
      </c>
      <c r="E67" s="13" t="s">
        <v>619</v>
      </c>
      <c r="F67" s="18">
        <v>7490</v>
      </c>
      <c r="G67" s="18">
        <v>-6279.29</v>
      </c>
      <c r="H67" s="18">
        <v>1210.71</v>
      </c>
    </row>
    <row r="68" spans="1:8">
      <c r="A68" s="11">
        <v>66</v>
      </c>
      <c r="B68" s="27">
        <v>100000432578</v>
      </c>
      <c r="C68" s="20">
        <v>0</v>
      </c>
      <c r="D68" s="20" t="s">
        <v>612</v>
      </c>
      <c r="E68" s="13" t="s">
        <v>619</v>
      </c>
      <c r="F68" s="18">
        <v>7490</v>
      </c>
      <c r="G68" s="18">
        <v>-6279.29</v>
      </c>
      <c r="H68" s="18">
        <v>1210.71</v>
      </c>
    </row>
    <row r="69" spans="1:8">
      <c r="A69" s="11">
        <v>67</v>
      </c>
      <c r="B69" s="27">
        <v>100000432579</v>
      </c>
      <c r="C69" s="20">
        <v>0</v>
      </c>
      <c r="D69" s="20" t="s">
        <v>612</v>
      </c>
      <c r="E69" s="13" t="s">
        <v>619</v>
      </c>
      <c r="F69" s="18">
        <v>7490</v>
      </c>
      <c r="G69" s="18">
        <v>-6279.29</v>
      </c>
      <c r="H69" s="18">
        <v>1210.71</v>
      </c>
    </row>
    <row r="70" spans="1:8">
      <c r="A70" s="11">
        <v>68</v>
      </c>
      <c r="B70" s="27">
        <v>100000432580</v>
      </c>
      <c r="C70" s="20">
        <v>0</v>
      </c>
      <c r="D70" s="20" t="s">
        <v>612</v>
      </c>
      <c r="E70" s="13" t="s">
        <v>619</v>
      </c>
      <c r="F70" s="18">
        <v>7490</v>
      </c>
      <c r="G70" s="18">
        <v>-6279.29</v>
      </c>
      <c r="H70" s="18">
        <v>1210.71</v>
      </c>
    </row>
    <row r="71" spans="1:8">
      <c r="A71" s="11">
        <v>69</v>
      </c>
      <c r="B71" s="27">
        <v>100000432581</v>
      </c>
      <c r="C71" s="20">
        <v>0</v>
      </c>
      <c r="D71" s="20" t="s">
        <v>612</v>
      </c>
      <c r="E71" s="13" t="s">
        <v>619</v>
      </c>
      <c r="F71" s="18">
        <v>7490</v>
      </c>
      <c r="G71" s="18">
        <v>-6279.29</v>
      </c>
      <c r="H71" s="18">
        <v>1210.71</v>
      </c>
    </row>
    <row r="72" spans="1:8">
      <c r="A72" s="11">
        <v>70</v>
      </c>
      <c r="B72" s="27">
        <v>100000432582</v>
      </c>
      <c r="C72" s="20">
        <v>0</v>
      </c>
      <c r="D72" s="20" t="s">
        <v>612</v>
      </c>
      <c r="E72" s="13" t="s">
        <v>619</v>
      </c>
      <c r="F72" s="18">
        <v>7490</v>
      </c>
      <c r="G72" s="18">
        <v>-6279.29</v>
      </c>
      <c r="H72" s="18">
        <v>1210.71</v>
      </c>
    </row>
    <row r="73" spans="1:8">
      <c r="A73" s="11">
        <v>71</v>
      </c>
      <c r="B73" s="27">
        <v>100000432583</v>
      </c>
      <c r="C73" s="20">
        <v>0</v>
      </c>
      <c r="D73" s="20" t="s">
        <v>612</v>
      </c>
      <c r="E73" s="13" t="s">
        <v>619</v>
      </c>
      <c r="F73" s="18">
        <v>7490</v>
      </c>
      <c r="G73" s="18">
        <v>-6279.29</v>
      </c>
      <c r="H73" s="18">
        <v>1210.71</v>
      </c>
    </row>
    <row r="74" spans="1:8">
      <c r="A74" s="11">
        <v>72</v>
      </c>
      <c r="B74" s="27">
        <v>100000432584</v>
      </c>
      <c r="C74" s="20">
        <v>0</v>
      </c>
      <c r="D74" s="20" t="s">
        <v>612</v>
      </c>
      <c r="E74" s="13" t="s">
        <v>619</v>
      </c>
      <c r="F74" s="18">
        <v>7490</v>
      </c>
      <c r="G74" s="18">
        <v>-6279.29</v>
      </c>
      <c r="H74" s="18">
        <v>1210.71</v>
      </c>
    </row>
    <row r="75" spans="1:8">
      <c r="A75" s="11">
        <v>73</v>
      </c>
      <c r="B75" s="27">
        <v>100000432585</v>
      </c>
      <c r="C75" s="20">
        <v>0</v>
      </c>
      <c r="D75" s="20" t="s">
        <v>612</v>
      </c>
      <c r="E75" s="13" t="s">
        <v>619</v>
      </c>
      <c r="F75" s="18">
        <v>7490</v>
      </c>
      <c r="G75" s="18">
        <v>-6279.29</v>
      </c>
      <c r="H75" s="18">
        <v>1210.71</v>
      </c>
    </row>
    <row r="76" spans="1:8">
      <c r="A76" s="11">
        <v>74</v>
      </c>
      <c r="B76" s="27">
        <v>100000432586</v>
      </c>
      <c r="C76" s="20">
        <v>0</v>
      </c>
      <c r="D76" s="20" t="s">
        <v>612</v>
      </c>
      <c r="E76" s="13" t="s">
        <v>619</v>
      </c>
      <c r="F76" s="18">
        <v>7490</v>
      </c>
      <c r="G76" s="18">
        <v>-6279.29</v>
      </c>
      <c r="H76" s="18">
        <v>1210.71</v>
      </c>
    </row>
    <row r="77" spans="1:8">
      <c r="A77" s="11">
        <v>75</v>
      </c>
      <c r="B77" s="27">
        <v>100000432587</v>
      </c>
      <c r="C77" s="20">
        <v>0</v>
      </c>
      <c r="D77" s="20" t="s">
        <v>612</v>
      </c>
      <c r="E77" s="13" t="s">
        <v>619</v>
      </c>
      <c r="F77" s="18">
        <v>7490</v>
      </c>
      <c r="G77" s="18">
        <v>-6279.29</v>
      </c>
      <c r="H77" s="18">
        <v>1210.71</v>
      </c>
    </row>
    <row r="78" spans="1:8">
      <c r="A78" s="11">
        <v>76</v>
      </c>
      <c r="B78" s="27">
        <v>100000432588</v>
      </c>
      <c r="C78" s="20">
        <v>0</v>
      </c>
      <c r="D78" s="20" t="s">
        <v>612</v>
      </c>
      <c r="E78" s="13" t="s">
        <v>619</v>
      </c>
      <c r="F78" s="18">
        <v>7490</v>
      </c>
      <c r="G78" s="18">
        <v>-6279.29</v>
      </c>
      <c r="H78" s="18">
        <v>1210.71</v>
      </c>
    </row>
    <row r="79" spans="1:8">
      <c r="A79" s="11">
        <v>77</v>
      </c>
      <c r="B79" s="27">
        <v>100000482804</v>
      </c>
      <c r="C79" s="20">
        <v>0</v>
      </c>
      <c r="D79" s="20" t="s">
        <v>620</v>
      </c>
      <c r="E79" s="13" t="s">
        <v>621</v>
      </c>
      <c r="F79" s="18">
        <v>499904</v>
      </c>
      <c r="G79" s="18">
        <v>-288342.84000000003</v>
      </c>
      <c r="H79" s="18">
        <v>211561.16</v>
      </c>
    </row>
    <row r="80" spans="1:8">
      <c r="A80" s="11">
        <v>78</v>
      </c>
      <c r="B80" s="27">
        <v>100000576788</v>
      </c>
      <c r="C80" s="20">
        <v>0</v>
      </c>
      <c r="D80" s="20" t="s">
        <v>622</v>
      </c>
      <c r="E80" s="13" t="s">
        <v>623</v>
      </c>
      <c r="F80" s="18">
        <v>29900</v>
      </c>
      <c r="G80" s="18">
        <v>-10430.030000000001</v>
      </c>
      <c r="H80" s="18">
        <v>19469.97</v>
      </c>
    </row>
    <row r="81" spans="1:8">
      <c r="A81" s="11">
        <v>79</v>
      </c>
      <c r="B81" s="27">
        <v>100000576789</v>
      </c>
      <c r="C81" s="20">
        <v>0</v>
      </c>
      <c r="D81" s="20" t="s">
        <v>622</v>
      </c>
      <c r="E81" s="13" t="s">
        <v>623</v>
      </c>
      <c r="F81" s="18">
        <v>29900</v>
      </c>
      <c r="G81" s="18">
        <v>-10430.030000000001</v>
      </c>
      <c r="H81" s="18">
        <v>19469.97</v>
      </c>
    </row>
    <row r="82" spans="1:8">
      <c r="A82" s="11">
        <v>80</v>
      </c>
      <c r="B82" s="27">
        <v>100000576790</v>
      </c>
      <c r="C82" s="20">
        <v>0</v>
      </c>
      <c r="D82" s="20" t="s">
        <v>622</v>
      </c>
      <c r="E82" s="13" t="s">
        <v>623</v>
      </c>
      <c r="F82" s="18">
        <v>29900</v>
      </c>
      <c r="G82" s="18">
        <v>-10430.030000000001</v>
      </c>
      <c r="H82" s="18">
        <v>19469.97</v>
      </c>
    </row>
    <row r="83" spans="1:8">
      <c r="A83" s="11">
        <v>81</v>
      </c>
      <c r="B83" s="27">
        <v>100000576791</v>
      </c>
      <c r="C83" s="20">
        <v>0</v>
      </c>
      <c r="D83" s="20" t="s">
        <v>622</v>
      </c>
      <c r="E83" s="13" t="s">
        <v>623</v>
      </c>
      <c r="F83" s="18">
        <v>29900</v>
      </c>
      <c r="G83" s="18">
        <v>-10430.030000000001</v>
      </c>
      <c r="H83" s="18">
        <v>19469.97</v>
      </c>
    </row>
    <row r="84" spans="1:8">
      <c r="A84" s="11">
        <v>82</v>
      </c>
      <c r="B84" s="27">
        <v>100000576792</v>
      </c>
      <c r="C84" s="20">
        <v>0</v>
      </c>
      <c r="D84" s="20" t="s">
        <v>622</v>
      </c>
      <c r="E84" s="13" t="s">
        <v>623</v>
      </c>
      <c r="F84" s="18">
        <v>29900</v>
      </c>
      <c r="G84" s="18">
        <v>-10430.030000000001</v>
      </c>
      <c r="H84" s="18">
        <v>19469.97</v>
      </c>
    </row>
    <row r="85" spans="1:8">
      <c r="A85" s="11">
        <v>83</v>
      </c>
      <c r="B85" s="27">
        <v>100000576793</v>
      </c>
      <c r="C85" s="20">
        <v>0</v>
      </c>
      <c r="D85" s="20" t="s">
        <v>622</v>
      </c>
      <c r="E85" s="13" t="s">
        <v>624</v>
      </c>
      <c r="F85" s="18">
        <v>14500</v>
      </c>
      <c r="G85" s="18">
        <v>-5058.04</v>
      </c>
      <c r="H85" s="18">
        <v>9441.9599999999991</v>
      </c>
    </row>
    <row r="86" spans="1:8">
      <c r="A86" s="11">
        <v>84</v>
      </c>
      <c r="B86" s="27">
        <v>100000576794</v>
      </c>
      <c r="C86" s="20">
        <v>0</v>
      </c>
      <c r="D86" s="20" t="s">
        <v>622</v>
      </c>
      <c r="E86" s="13" t="s">
        <v>624</v>
      </c>
      <c r="F86" s="18">
        <v>14500</v>
      </c>
      <c r="G86" s="18">
        <v>-5058.04</v>
      </c>
      <c r="H86" s="18">
        <v>9441.9599999999991</v>
      </c>
    </row>
    <row r="87" spans="1:8">
      <c r="A87" s="11">
        <v>85</v>
      </c>
      <c r="B87" s="27">
        <v>100000576863</v>
      </c>
      <c r="C87" s="20">
        <v>0</v>
      </c>
      <c r="D87" s="20" t="s">
        <v>625</v>
      </c>
      <c r="E87" s="13" t="s">
        <v>623</v>
      </c>
      <c r="F87" s="18">
        <v>29900</v>
      </c>
      <c r="G87" s="18">
        <v>-10239.23</v>
      </c>
      <c r="H87" s="18">
        <v>19660.77</v>
      </c>
    </row>
    <row r="88" spans="1:8">
      <c r="A88" s="11">
        <v>86</v>
      </c>
      <c r="B88" s="27">
        <v>100000576864</v>
      </c>
      <c r="C88" s="20">
        <v>0</v>
      </c>
      <c r="D88" s="20" t="s">
        <v>625</v>
      </c>
      <c r="E88" s="13" t="s">
        <v>623</v>
      </c>
      <c r="F88" s="18">
        <v>29900</v>
      </c>
      <c r="G88" s="18">
        <v>-10239.23</v>
      </c>
      <c r="H88" s="18">
        <v>19660.77</v>
      </c>
    </row>
    <row r="89" spans="1:8">
      <c r="A89" s="11">
        <v>87</v>
      </c>
      <c r="B89" s="27">
        <v>100000576865</v>
      </c>
      <c r="C89" s="20">
        <v>0</v>
      </c>
      <c r="D89" s="20" t="s">
        <v>625</v>
      </c>
      <c r="E89" s="13" t="s">
        <v>623</v>
      </c>
      <c r="F89" s="18">
        <v>29900</v>
      </c>
      <c r="G89" s="18">
        <v>-10239.23</v>
      </c>
      <c r="H89" s="18">
        <v>19660.77</v>
      </c>
    </row>
    <row r="90" spans="1:8">
      <c r="A90" s="11">
        <v>88</v>
      </c>
      <c r="B90" s="27">
        <v>100000576866</v>
      </c>
      <c r="C90" s="20">
        <v>0</v>
      </c>
      <c r="D90" s="20" t="s">
        <v>625</v>
      </c>
      <c r="E90" s="13" t="s">
        <v>623</v>
      </c>
      <c r="F90" s="18">
        <v>29900</v>
      </c>
      <c r="G90" s="18">
        <v>-10239.23</v>
      </c>
      <c r="H90" s="18">
        <v>19660.77</v>
      </c>
    </row>
    <row r="91" spans="1:8">
      <c r="A91" s="11">
        <v>89</v>
      </c>
      <c r="B91" s="27">
        <v>100000576867</v>
      </c>
      <c r="C91" s="20">
        <v>0</v>
      </c>
      <c r="D91" s="20" t="s">
        <v>625</v>
      </c>
      <c r="E91" s="13" t="s">
        <v>623</v>
      </c>
      <c r="F91" s="18">
        <v>29900</v>
      </c>
      <c r="G91" s="18">
        <v>-10239.23</v>
      </c>
      <c r="H91" s="18">
        <v>19660.77</v>
      </c>
    </row>
    <row r="92" spans="1:8">
      <c r="A92" s="11">
        <v>90</v>
      </c>
      <c r="B92" s="27">
        <v>100000576868</v>
      </c>
      <c r="C92" s="20">
        <v>0</v>
      </c>
      <c r="D92" s="20" t="s">
        <v>625</v>
      </c>
      <c r="E92" s="13" t="s">
        <v>623</v>
      </c>
      <c r="F92" s="18">
        <v>29900</v>
      </c>
      <c r="G92" s="18">
        <v>-10239.23</v>
      </c>
      <c r="H92" s="18">
        <v>19660.77</v>
      </c>
    </row>
    <row r="93" spans="1:8">
      <c r="A93" s="11">
        <v>91</v>
      </c>
      <c r="B93" s="27">
        <v>100000576869</v>
      </c>
      <c r="C93" s="20">
        <v>0</v>
      </c>
      <c r="D93" s="20" t="s">
        <v>625</v>
      </c>
      <c r="E93" s="13" t="s">
        <v>623</v>
      </c>
      <c r="F93" s="18">
        <v>29900</v>
      </c>
      <c r="G93" s="18">
        <v>-10239.23</v>
      </c>
      <c r="H93" s="18">
        <v>19660.77</v>
      </c>
    </row>
    <row r="94" spans="1:8">
      <c r="A94" s="11">
        <v>92</v>
      </c>
      <c r="B94" s="27">
        <v>100000576870</v>
      </c>
      <c r="C94" s="20">
        <v>0</v>
      </c>
      <c r="D94" s="20" t="s">
        <v>625</v>
      </c>
      <c r="E94" s="13" t="s">
        <v>623</v>
      </c>
      <c r="F94" s="18">
        <v>29900</v>
      </c>
      <c r="G94" s="18">
        <v>-10239.23</v>
      </c>
      <c r="H94" s="18">
        <v>19660.77</v>
      </c>
    </row>
    <row r="95" spans="1:8">
      <c r="A95" s="11">
        <v>93</v>
      </c>
      <c r="B95" s="27">
        <v>100000576871</v>
      </c>
      <c r="C95" s="20">
        <v>0</v>
      </c>
      <c r="D95" s="20" t="s">
        <v>625</v>
      </c>
      <c r="E95" s="13" t="s">
        <v>623</v>
      </c>
      <c r="F95" s="18">
        <v>29900</v>
      </c>
      <c r="G95" s="18">
        <v>-10239.23</v>
      </c>
      <c r="H95" s="18">
        <v>19660.77</v>
      </c>
    </row>
    <row r="96" spans="1:8">
      <c r="A96" s="11">
        <v>94</v>
      </c>
      <c r="B96" s="27">
        <v>100000576872</v>
      </c>
      <c r="C96" s="20">
        <v>0</v>
      </c>
      <c r="D96" s="20" t="s">
        <v>625</v>
      </c>
      <c r="E96" s="13" t="s">
        <v>623</v>
      </c>
      <c r="F96" s="18">
        <v>29900</v>
      </c>
      <c r="G96" s="18">
        <v>-10239.23</v>
      </c>
      <c r="H96" s="18">
        <v>19660.77</v>
      </c>
    </row>
    <row r="97" spans="1:8">
      <c r="A97" s="11">
        <v>95</v>
      </c>
      <c r="B97" s="27">
        <v>100000576873</v>
      </c>
      <c r="C97" s="20">
        <v>0</v>
      </c>
      <c r="D97" s="20" t="s">
        <v>625</v>
      </c>
      <c r="E97" s="13" t="s">
        <v>623</v>
      </c>
      <c r="F97" s="18">
        <v>29900</v>
      </c>
      <c r="G97" s="18">
        <v>-10239.23</v>
      </c>
      <c r="H97" s="18">
        <v>19660.77</v>
      </c>
    </row>
    <row r="98" spans="1:8">
      <c r="A98" s="11">
        <v>96</v>
      </c>
      <c r="B98" s="27">
        <v>100000576874</v>
      </c>
      <c r="C98" s="20">
        <v>0</v>
      </c>
      <c r="D98" s="20" t="s">
        <v>625</v>
      </c>
      <c r="E98" s="13" t="s">
        <v>623</v>
      </c>
      <c r="F98" s="18">
        <v>29900</v>
      </c>
      <c r="G98" s="18">
        <v>-10239.23</v>
      </c>
      <c r="H98" s="18">
        <v>19660.77</v>
      </c>
    </row>
    <row r="99" spans="1:8">
      <c r="A99" s="11">
        <v>97</v>
      </c>
      <c r="B99" s="27">
        <v>100000576875</v>
      </c>
      <c r="C99" s="20">
        <v>0</v>
      </c>
      <c r="D99" s="20" t="s">
        <v>625</v>
      </c>
      <c r="E99" s="13" t="s">
        <v>623</v>
      </c>
      <c r="F99" s="18">
        <v>29900</v>
      </c>
      <c r="G99" s="18">
        <v>-10239.23</v>
      </c>
      <c r="H99" s="18">
        <v>19660.77</v>
      </c>
    </row>
    <row r="100" spans="1:8">
      <c r="A100" s="11">
        <v>98</v>
      </c>
      <c r="B100" s="27">
        <v>100000576876</v>
      </c>
      <c r="C100" s="20">
        <v>0</v>
      </c>
      <c r="D100" s="20" t="s">
        <v>625</v>
      </c>
      <c r="E100" s="13" t="s">
        <v>623</v>
      </c>
      <c r="F100" s="18">
        <v>29900</v>
      </c>
      <c r="G100" s="18">
        <v>-10239.23</v>
      </c>
      <c r="H100" s="18">
        <v>19660.77</v>
      </c>
    </row>
    <row r="101" spans="1:8">
      <c r="A101" s="11">
        <v>99</v>
      </c>
      <c r="B101" s="27">
        <v>100000576877</v>
      </c>
      <c r="C101" s="20">
        <v>0</v>
      </c>
      <c r="D101" s="20" t="s">
        <v>625</v>
      </c>
      <c r="E101" s="13" t="s">
        <v>623</v>
      </c>
      <c r="F101" s="18">
        <v>29900</v>
      </c>
      <c r="G101" s="18">
        <v>-10239.23</v>
      </c>
      <c r="H101" s="18">
        <v>19660.77</v>
      </c>
    </row>
    <row r="102" spans="1:8">
      <c r="A102" s="11">
        <v>100</v>
      </c>
      <c r="B102" s="27">
        <v>100000576878</v>
      </c>
      <c r="C102" s="20">
        <v>0</v>
      </c>
      <c r="D102" s="20" t="s">
        <v>626</v>
      </c>
      <c r="E102" s="13" t="s">
        <v>623</v>
      </c>
      <c r="F102" s="18">
        <v>29900.01</v>
      </c>
      <c r="G102" s="18">
        <v>-10348.26</v>
      </c>
      <c r="H102" s="18">
        <v>19551.75</v>
      </c>
    </row>
    <row r="103" spans="1:8">
      <c r="A103" s="11">
        <v>101</v>
      </c>
      <c r="B103" s="27">
        <v>100000576879</v>
      </c>
      <c r="C103" s="20">
        <v>0</v>
      </c>
      <c r="D103" s="20" t="s">
        <v>626</v>
      </c>
      <c r="E103" s="13" t="s">
        <v>623</v>
      </c>
      <c r="F103" s="18">
        <v>29900.01</v>
      </c>
      <c r="G103" s="18">
        <v>-10348.26</v>
      </c>
      <c r="H103" s="18">
        <v>19551.75</v>
      </c>
    </row>
    <row r="104" spans="1:8">
      <c r="A104" s="11">
        <v>102</v>
      </c>
      <c r="B104" s="27">
        <v>100000576880</v>
      </c>
      <c r="C104" s="20">
        <v>0</v>
      </c>
      <c r="D104" s="20" t="s">
        <v>626</v>
      </c>
      <c r="E104" s="13" t="s">
        <v>623</v>
      </c>
      <c r="F104" s="18">
        <v>29900.01</v>
      </c>
      <c r="G104" s="18">
        <v>-10348.26</v>
      </c>
      <c r="H104" s="18">
        <v>19551.75</v>
      </c>
    </row>
    <row r="105" spans="1:8">
      <c r="A105" s="11">
        <v>103</v>
      </c>
      <c r="B105" s="27">
        <v>100000576881</v>
      </c>
      <c r="C105" s="20">
        <v>0</v>
      </c>
      <c r="D105" s="20" t="s">
        <v>626</v>
      </c>
      <c r="E105" s="13" t="s">
        <v>623</v>
      </c>
      <c r="F105" s="18">
        <v>29900.01</v>
      </c>
      <c r="G105" s="18">
        <v>-10348.26</v>
      </c>
      <c r="H105" s="18">
        <v>19551.75</v>
      </c>
    </row>
    <row r="106" spans="1:8">
      <c r="A106" s="11">
        <v>104</v>
      </c>
      <c r="B106" s="27">
        <v>100000629954</v>
      </c>
      <c r="C106" s="20">
        <v>0</v>
      </c>
      <c r="D106" s="20" t="s">
        <v>628</v>
      </c>
      <c r="E106" s="13" t="s">
        <v>629</v>
      </c>
      <c r="F106" s="18">
        <v>21186</v>
      </c>
      <c r="G106" s="18">
        <v>-4353.29</v>
      </c>
      <c r="H106" s="18">
        <v>16832.71</v>
      </c>
    </row>
    <row r="107" spans="1:8">
      <c r="A107" s="11">
        <v>105</v>
      </c>
      <c r="B107" s="27">
        <v>100000629955</v>
      </c>
      <c r="C107" s="20">
        <v>0</v>
      </c>
      <c r="D107" s="20" t="s">
        <v>628</v>
      </c>
      <c r="E107" s="13" t="s">
        <v>629</v>
      </c>
      <c r="F107" s="18">
        <v>21186</v>
      </c>
      <c r="G107" s="18">
        <v>-4353.29</v>
      </c>
      <c r="H107" s="18">
        <v>16832.71</v>
      </c>
    </row>
    <row r="108" spans="1:8">
      <c r="A108" s="11">
        <v>106</v>
      </c>
      <c r="B108" s="27">
        <v>100000636699</v>
      </c>
      <c r="C108" s="20">
        <v>0</v>
      </c>
      <c r="D108" s="20" t="s">
        <v>630</v>
      </c>
      <c r="E108" s="13" t="s">
        <v>631</v>
      </c>
      <c r="F108" s="18">
        <v>28997</v>
      </c>
      <c r="G108" s="18">
        <v>-6170.14</v>
      </c>
      <c r="H108" s="18">
        <v>22826.86</v>
      </c>
    </row>
    <row r="109" spans="1:8">
      <c r="A109" s="11">
        <v>107</v>
      </c>
      <c r="B109" s="27">
        <v>100000636700</v>
      </c>
      <c r="C109" s="20">
        <v>0</v>
      </c>
      <c r="D109" s="20" t="s">
        <v>630</v>
      </c>
      <c r="E109" s="13" t="s">
        <v>631</v>
      </c>
      <c r="F109" s="18">
        <v>28997</v>
      </c>
      <c r="G109" s="18">
        <v>-6170.14</v>
      </c>
      <c r="H109" s="18">
        <v>22826.86</v>
      </c>
    </row>
    <row r="110" spans="1:8">
      <c r="A110" s="11">
        <v>108</v>
      </c>
      <c r="B110" s="27">
        <v>100000636701</v>
      </c>
      <c r="C110" s="20">
        <v>0</v>
      </c>
      <c r="D110" s="20" t="s">
        <v>630</v>
      </c>
      <c r="E110" s="13" t="s">
        <v>631</v>
      </c>
      <c r="F110" s="18">
        <v>28997</v>
      </c>
      <c r="G110" s="18">
        <v>-6170.14</v>
      </c>
      <c r="H110" s="18">
        <v>22826.86</v>
      </c>
    </row>
    <row r="111" spans="1:8">
      <c r="A111" s="11">
        <v>109</v>
      </c>
      <c r="B111" s="27">
        <v>100000636702</v>
      </c>
      <c r="C111" s="20">
        <v>0</v>
      </c>
      <c r="D111" s="20" t="s">
        <v>630</v>
      </c>
      <c r="E111" s="13" t="s">
        <v>631</v>
      </c>
      <c r="F111" s="18">
        <v>28997</v>
      </c>
      <c r="G111" s="18">
        <v>-6170.14</v>
      </c>
      <c r="H111" s="18">
        <v>22826.86</v>
      </c>
    </row>
    <row r="112" spans="1:8">
      <c r="A112" s="11">
        <v>110</v>
      </c>
      <c r="B112" s="27">
        <v>100000636703</v>
      </c>
      <c r="C112" s="20">
        <v>0</v>
      </c>
      <c r="D112" s="20" t="s">
        <v>630</v>
      </c>
      <c r="E112" s="13" t="s">
        <v>631</v>
      </c>
      <c r="F112" s="18">
        <v>28997</v>
      </c>
      <c r="G112" s="18">
        <v>-6170.14</v>
      </c>
      <c r="H112" s="18">
        <v>22826.86</v>
      </c>
    </row>
    <row r="113" spans="1:8">
      <c r="A113" s="11">
        <v>111</v>
      </c>
      <c r="B113" s="27">
        <v>100000636704</v>
      </c>
      <c r="C113" s="20">
        <v>0</v>
      </c>
      <c r="D113" s="20" t="s">
        <v>630</v>
      </c>
      <c r="E113" s="13" t="s">
        <v>631</v>
      </c>
      <c r="F113" s="18">
        <v>28997</v>
      </c>
      <c r="G113" s="18">
        <v>-6170.14</v>
      </c>
      <c r="H113" s="18">
        <v>22826.86</v>
      </c>
    </row>
    <row r="114" spans="1:8">
      <c r="A114" s="11">
        <v>112</v>
      </c>
      <c r="B114" s="27">
        <v>100000636705</v>
      </c>
      <c r="C114" s="20">
        <v>0</v>
      </c>
      <c r="D114" s="20" t="s">
        <v>630</v>
      </c>
      <c r="E114" s="13" t="s">
        <v>631</v>
      </c>
      <c r="F114" s="18">
        <v>28997</v>
      </c>
      <c r="G114" s="18">
        <v>-6170.14</v>
      </c>
      <c r="H114" s="18">
        <v>22826.86</v>
      </c>
    </row>
    <row r="115" spans="1:8">
      <c r="A115" s="11">
        <v>113</v>
      </c>
      <c r="B115" s="27">
        <v>100000636706</v>
      </c>
      <c r="C115" s="20">
        <v>0</v>
      </c>
      <c r="D115" s="20" t="s">
        <v>630</v>
      </c>
      <c r="E115" s="13" t="s">
        <v>631</v>
      </c>
      <c r="F115" s="18">
        <v>28997</v>
      </c>
      <c r="G115" s="18">
        <v>-6170.14</v>
      </c>
      <c r="H115" s="18">
        <v>22826.86</v>
      </c>
    </row>
    <row r="116" spans="1:8">
      <c r="A116" s="11">
        <v>114</v>
      </c>
      <c r="B116" s="27">
        <v>100000636707</v>
      </c>
      <c r="C116" s="20">
        <v>0</v>
      </c>
      <c r="D116" s="20" t="s">
        <v>630</v>
      </c>
      <c r="E116" s="13" t="s">
        <v>631</v>
      </c>
      <c r="F116" s="18">
        <v>28997</v>
      </c>
      <c r="G116" s="18">
        <v>-6170.14</v>
      </c>
      <c r="H116" s="18">
        <v>22826.86</v>
      </c>
    </row>
    <row r="117" spans="1:8">
      <c r="A117" s="11">
        <v>115</v>
      </c>
      <c r="B117" s="27">
        <v>100000636708</v>
      </c>
      <c r="C117" s="20">
        <v>0</v>
      </c>
      <c r="D117" s="20" t="s">
        <v>630</v>
      </c>
      <c r="E117" s="13" t="s">
        <v>631</v>
      </c>
      <c r="F117" s="18">
        <v>28997</v>
      </c>
      <c r="G117" s="18">
        <v>-6170.14</v>
      </c>
      <c r="H117" s="18">
        <v>22826.86</v>
      </c>
    </row>
    <row r="118" spans="1:8">
      <c r="A118" s="11">
        <v>116</v>
      </c>
      <c r="B118" s="27">
        <v>100000636709</v>
      </c>
      <c r="C118" s="20">
        <v>0</v>
      </c>
      <c r="D118" s="20" t="s">
        <v>630</v>
      </c>
      <c r="E118" s="13" t="s">
        <v>631</v>
      </c>
      <c r="F118" s="18">
        <v>28997</v>
      </c>
      <c r="G118" s="18">
        <v>-6170.14</v>
      </c>
      <c r="H118" s="18">
        <v>22826.86</v>
      </c>
    </row>
    <row r="119" spans="1:8">
      <c r="A119" s="11">
        <v>117</v>
      </c>
      <c r="B119" s="27">
        <v>100000636710</v>
      </c>
      <c r="C119" s="20">
        <v>0</v>
      </c>
      <c r="D119" s="20" t="s">
        <v>630</v>
      </c>
      <c r="E119" s="13" t="s">
        <v>631</v>
      </c>
      <c r="F119" s="18">
        <v>28997</v>
      </c>
      <c r="G119" s="18">
        <v>-6170.14</v>
      </c>
      <c r="H119" s="18">
        <v>22826.86</v>
      </c>
    </row>
    <row r="120" spans="1:8">
      <c r="A120" s="11">
        <v>118</v>
      </c>
      <c r="B120" s="27">
        <v>100000636711</v>
      </c>
      <c r="C120" s="20">
        <v>0</v>
      </c>
      <c r="D120" s="20" t="s">
        <v>630</v>
      </c>
      <c r="E120" s="13" t="s">
        <v>631</v>
      </c>
      <c r="F120" s="18">
        <v>28997</v>
      </c>
      <c r="G120" s="18">
        <v>-6170.14</v>
      </c>
      <c r="H120" s="18">
        <v>22826.86</v>
      </c>
    </row>
    <row r="121" spans="1:8">
      <c r="A121" s="11">
        <v>119</v>
      </c>
      <c r="B121" s="27">
        <v>100000636712</v>
      </c>
      <c r="C121" s="20">
        <v>0</v>
      </c>
      <c r="D121" s="20" t="s">
        <v>630</v>
      </c>
      <c r="E121" s="13" t="s">
        <v>631</v>
      </c>
      <c r="F121" s="18">
        <v>28997</v>
      </c>
      <c r="G121" s="18">
        <v>-6170.14</v>
      </c>
      <c r="H121" s="18">
        <v>22826.86</v>
      </c>
    </row>
    <row r="122" spans="1:8">
      <c r="A122" s="11">
        <v>120</v>
      </c>
      <c r="B122" s="27">
        <v>100000636713</v>
      </c>
      <c r="C122" s="20">
        <v>0</v>
      </c>
      <c r="D122" s="20" t="s">
        <v>630</v>
      </c>
      <c r="E122" s="13" t="s">
        <v>631</v>
      </c>
      <c r="F122" s="18">
        <v>28997</v>
      </c>
      <c r="G122" s="18">
        <v>-6170.14</v>
      </c>
      <c r="H122" s="18">
        <v>22826.86</v>
      </c>
    </row>
    <row r="123" spans="1:8">
      <c r="A123" s="11">
        <v>121</v>
      </c>
      <c r="B123" s="27">
        <v>100000636714</v>
      </c>
      <c r="C123" s="20">
        <v>0</v>
      </c>
      <c r="D123" s="20" t="s">
        <v>630</v>
      </c>
      <c r="E123" s="13" t="s">
        <v>631</v>
      </c>
      <c r="F123" s="18">
        <v>28997</v>
      </c>
      <c r="G123" s="18">
        <v>-6170.14</v>
      </c>
      <c r="H123" s="18">
        <v>22826.86</v>
      </c>
    </row>
    <row r="124" spans="1:8">
      <c r="A124" s="11">
        <v>122</v>
      </c>
      <c r="B124" s="27">
        <v>100000709755</v>
      </c>
      <c r="C124" s="20">
        <v>0</v>
      </c>
      <c r="D124" s="20" t="s">
        <v>632</v>
      </c>
      <c r="E124" s="13" t="s">
        <v>633</v>
      </c>
      <c r="F124" s="18">
        <v>27970</v>
      </c>
      <c r="G124" s="18">
        <v>-1507.06</v>
      </c>
      <c r="H124" s="18">
        <v>26462.94</v>
      </c>
    </row>
    <row r="125" spans="1:8">
      <c r="A125" s="11">
        <v>123</v>
      </c>
      <c r="B125" s="27">
        <v>100000709756</v>
      </c>
      <c r="C125" s="20">
        <v>0</v>
      </c>
      <c r="D125" s="20" t="s">
        <v>632</v>
      </c>
      <c r="E125" s="13" t="s">
        <v>633</v>
      </c>
      <c r="F125" s="18">
        <v>27970</v>
      </c>
      <c r="G125" s="18">
        <v>-1507.06</v>
      </c>
      <c r="H125" s="18">
        <v>26462.94</v>
      </c>
    </row>
    <row r="126" spans="1:8">
      <c r="A126" s="11">
        <v>124</v>
      </c>
      <c r="B126" s="27">
        <v>100000709757</v>
      </c>
      <c r="C126" s="20">
        <v>0</v>
      </c>
      <c r="D126" s="20" t="s">
        <v>632</v>
      </c>
      <c r="E126" s="13" t="s">
        <v>633</v>
      </c>
      <c r="F126" s="18">
        <v>27970</v>
      </c>
      <c r="G126" s="18">
        <v>-1507.06</v>
      </c>
      <c r="H126" s="18">
        <v>26462.94</v>
      </c>
    </row>
    <row r="127" spans="1:8">
      <c r="A127" s="11">
        <v>125</v>
      </c>
      <c r="B127" s="27">
        <v>100000709758</v>
      </c>
      <c r="C127" s="20">
        <v>0</v>
      </c>
      <c r="D127" s="20" t="s">
        <v>632</v>
      </c>
      <c r="E127" s="13" t="s">
        <v>633</v>
      </c>
      <c r="F127" s="18">
        <v>27970</v>
      </c>
      <c r="G127" s="18">
        <v>-1507.06</v>
      </c>
      <c r="H127" s="18">
        <v>26462.94</v>
      </c>
    </row>
    <row r="128" spans="1:8">
      <c r="A128" s="11">
        <v>126</v>
      </c>
      <c r="B128" s="27">
        <v>100000709759</v>
      </c>
      <c r="C128" s="20">
        <v>0</v>
      </c>
      <c r="D128" s="20" t="s">
        <v>632</v>
      </c>
      <c r="E128" s="13" t="s">
        <v>633</v>
      </c>
      <c r="F128" s="18">
        <v>27970</v>
      </c>
      <c r="G128" s="18">
        <v>-1507.06</v>
      </c>
      <c r="H128" s="18">
        <v>26462.94</v>
      </c>
    </row>
    <row r="129" spans="1:8">
      <c r="A129" s="11">
        <v>127</v>
      </c>
      <c r="B129" s="27">
        <v>100000709760</v>
      </c>
      <c r="C129" s="20">
        <v>0</v>
      </c>
      <c r="D129" s="20" t="s">
        <v>632</v>
      </c>
      <c r="E129" s="13" t="s">
        <v>633</v>
      </c>
      <c r="F129" s="18">
        <v>27970</v>
      </c>
      <c r="G129" s="18">
        <v>-1507.06</v>
      </c>
      <c r="H129" s="18">
        <v>26462.94</v>
      </c>
    </row>
    <row r="130" spans="1:8">
      <c r="A130" s="11">
        <v>128</v>
      </c>
      <c r="B130" s="27">
        <v>100000709761</v>
      </c>
      <c r="C130" s="20">
        <v>0</v>
      </c>
      <c r="D130" s="20" t="s">
        <v>632</v>
      </c>
      <c r="E130" s="13" t="s">
        <v>633</v>
      </c>
      <c r="F130" s="18">
        <v>27970</v>
      </c>
      <c r="G130" s="18">
        <v>-1507.06</v>
      </c>
      <c r="H130" s="18">
        <v>26462.94</v>
      </c>
    </row>
    <row r="131" spans="1:8">
      <c r="A131" s="11">
        <v>129</v>
      </c>
      <c r="B131" s="27">
        <v>100000709762</v>
      </c>
      <c r="C131" s="20">
        <v>0</v>
      </c>
      <c r="D131" s="20" t="s">
        <v>632</v>
      </c>
      <c r="E131" s="13" t="s">
        <v>633</v>
      </c>
      <c r="F131" s="18">
        <v>27970</v>
      </c>
      <c r="G131" s="18">
        <v>-1507.06</v>
      </c>
      <c r="H131" s="18">
        <v>26462.94</v>
      </c>
    </row>
    <row r="132" spans="1:8">
      <c r="A132" s="11">
        <v>130</v>
      </c>
      <c r="B132" s="27">
        <v>100000709763</v>
      </c>
      <c r="C132" s="20">
        <v>0</v>
      </c>
      <c r="D132" s="20" t="s">
        <v>632</v>
      </c>
      <c r="E132" s="13" t="s">
        <v>633</v>
      </c>
      <c r="F132" s="18">
        <v>27970</v>
      </c>
      <c r="G132" s="18">
        <v>-1507.06</v>
      </c>
      <c r="H132" s="18">
        <v>26462.94</v>
      </c>
    </row>
    <row r="133" spans="1:8">
      <c r="A133" s="11">
        <v>131</v>
      </c>
      <c r="B133" s="27">
        <v>100000709764</v>
      </c>
      <c r="C133" s="20">
        <v>0</v>
      </c>
      <c r="D133" s="20" t="s">
        <v>632</v>
      </c>
      <c r="E133" s="13" t="s">
        <v>633</v>
      </c>
      <c r="F133" s="18">
        <v>27970</v>
      </c>
      <c r="G133" s="18">
        <v>-1507.06</v>
      </c>
      <c r="H133" s="18">
        <v>26462.94</v>
      </c>
    </row>
    <row r="134" spans="1:8">
      <c r="A134" s="11">
        <v>132</v>
      </c>
      <c r="B134" s="27">
        <v>100000709765</v>
      </c>
      <c r="C134" s="20">
        <v>0</v>
      </c>
      <c r="D134" s="20" t="s">
        <v>632</v>
      </c>
      <c r="E134" s="13" t="s">
        <v>633</v>
      </c>
      <c r="F134" s="18">
        <v>27970</v>
      </c>
      <c r="G134" s="18">
        <v>-1507.06</v>
      </c>
      <c r="H134" s="18">
        <v>26462.94</v>
      </c>
    </row>
    <row r="135" spans="1:8">
      <c r="A135" s="11">
        <v>133</v>
      </c>
      <c r="B135" s="27">
        <v>100000709766</v>
      </c>
      <c r="C135" s="20">
        <v>0</v>
      </c>
      <c r="D135" s="20" t="s">
        <v>632</v>
      </c>
      <c r="E135" s="13" t="s">
        <v>633</v>
      </c>
      <c r="F135" s="18">
        <v>27970</v>
      </c>
      <c r="G135" s="18">
        <v>-1507.06</v>
      </c>
      <c r="H135" s="18">
        <v>26462.94</v>
      </c>
    </row>
    <row r="136" spans="1:8">
      <c r="A136" s="11">
        <v>134</v>
      </c>
      <c r="B136" s="27">
        <v>100000709767</v>
      </c>
      <c r="C136" s="20">
        <v>0</v>
      </c>
      <c r="D136" s="20" t="s">
        <v>632</v>
      </c>
      <c r="E136" s="13" t="s">
        <v>633</v>
      </c>
      <c r="F136" s="18">
        <v>27970</v>
      </c>
      <c r="G136" s="18">
        <v>-1507.06</v>
      </c>
      <c r="H136" s="18">
        <v>26462.94</v>
      </c>
    </row>
    <row r="137" spans="1:8">
      <c r="A137" s="11">
        <v>135</v>
      </c>
      <c r="B137" s="27">
        <v>100000709768</v>
      </c>
      <c r="C137" s="20">
        <v>0</v>
      </c>
      <c r="D137" s="20" t="s">
        <v>632</v>
      </c>
      <c r="E137" s="13" t="s">
        <v>633</v>
      </c>
      <c r="F137" s="18">
        <v>27970</v>
      </c>
      <c r="G137" s="18">
        <v>-1507.06</v>
      </c>
      <c r="H137" s="18">
        <v>26462.94</v>
      </c>
    </row>
    <row r="138" spans="1:8">
      <c r="A138" s="11">
        <v>136</v>
      </c>
      <c r="B138" s="27">
        <v>100000709769</v>
      </c>
      <c r="C138" s="20">
        <v>0</v>
      </c>
      <c r="D138" s="20" t="s">
        <v>632</v>
      </c>
      <c r="E138" s="13" t="s">
        <v>633</v>
      </c>
      <c r="F138" s="18">
        <v>27970</v>
      </c>
      <c r="G138" s="18">
        <v>-1507.06</v>
      </c>
      <c r="H138" s="18">
        <v>26462.94</v>
      </c>
    </row>
    <row r="139" spans="1:8">
      <c r="A139" s="11">
        <v>137</v>
      </c>
      <c r="B139" s="27">
        <v>100000709770</v>
      </c>
      <c r="C139" s="20">
        <v>0</v>
      </c>
      <c r="D139" s="20" t="s">
        <v>632</v>
      </c>
      <c r="E139" s="13" t="s">
        <v>633</v>
      </c>
      <c r="F139" s="18">
        <v>27970</v>
      </c>
      <c r="G139" s="18">
        <v>-1507.06</v>
      </c>
      <c r="H139" s="18">
        <v>26462.94</v>
      </c>
    </row>
    <row r="140" spans="1:8">
      <c r="A140" s="11">
        <v>138</v>
      </c>
      <c r="B140" s="27">
        <v>100000709771</v>
      </c>
      <c r="C140" s="20">
        <v>0</v>
      </c>
      <c r="D140" s="20" t="s">
        <v>632</v>
      </c>
      <c r="E140" s="13" t="s">
        <v>633</v>
      </c>
      <c r="F140" s="18">
        <v>27970</v>
      </c>
      <c r="G140" s="18">
        <v>-1507.06</v>
      </c>
      <c r="H140" s="18">
        <v>26462.94</v>
      </c>
    </row>
    <row r="141" spans="1:8">
      <c r="A141" s="11">
        <v>139</v>
      </c>
      <c r="B141" s="27">
        <v>100000709772</v>
      </c>
      <c r="C141" s="20">
        <v>0</v>
      </c>
      <c r="D141" s="20" t="s">
        <v>632</v>
      </c>
      <c r="E141" s="13" t="s">
        <v>633</v>
      </c>
      <c r="F141" s="18">
        <v>27970</v>
      </c>
      <c r="G141" s="18">
        <v>-1507.06</v>
      </c>
      <c r="H141" s="18">
        <v>26462.94</v>
      </c>
    </row>
    <row r="142" spans="1:8">
      <c r="A142" s="11">
        <v>140</v>
      </c>
      <c r="B142" s="27">
        <v>100000709773</v>
      </c>
      <c r="C142" s="20">
        <v>0</v>
      </c>
      <c r="D142" s="20" t="s">
        <v>632</v>
      </c>
      <c r="E142" s="13" t="s">
        <v>633</v>
      </c>
      <c r="F142" s="18">
        <v>27970</v>
      </c>
      <c r="G142" s="18">
        <v>-1507.06</v>
      </c>
      <c r="H142" s="18">
        <v>26462.94</v>
      </c>
    </row>
    <row r="143" spans="1:8">
      <c r="A143" s="11">
        <v>141</v>
      </c>
      <c r="B143" s="27">
        <v>100000709774</v>
      </c>
      <c r="C143" s="20">
        <v>0</v>
      </c>
      <c r="D143" s="20" t="s">
        <v>632</v>
      </c>
      <c r="E143" s="13" t="s">
        <v>633</v>
      </c>
      <c r="F143" s="18">
        <v>27970</v>
      </c>
      <c r="G143" s="18">
        <v>-1507.06</v>
      </c>
      <c r="H143" s="18">
        <v>26462.94</v>
      </c>
    </row>
    <row r="144" spans="1:8">
      <c r="A144" s="11">
        <v>142</v>
      </c>
      <c r="B144" s="27">
        <v>100000709775</v>
      </c>
      <c r="C144" s="20">
        <v>0</v>
      </c>
      <c r="D144" s="20" t="s">
        <v>632</v>
      </c>
      <c r="E144" s="13" t="s">
        <v>633</v>
      </c>
      <c r="F144" s="18">
        <v>27970</v>
      </c>
      <c r="G144" s="18">
        <v>-1507.06</v>
      </c>
      <c r="H144" s="18">
        <v>26462.94</v>
      </c>
    </row>
    <row r="145" spans="1:8">
      <c r="A145" s="11">
        <v>143</v>
      </c>
      <c r="B145" s="27">
        <v>100000709776</v>
      </c>
      <c r="C145" s="20">
        <v>0</v>
      </c>
      <c r="D145" s="20" t="s">
        <v>632</v>
      </c>
      <c r="E145" s="13" t="s">
        <v>633</v>
      </c>
      <c r="F145" s="18">
        <v>27970</v>
      </c>
      <c r="G145" s="18">
        <v>-1507.06</v>
      </c>
      <c r="H145" s="18">
        <v>26462.94</v>
      </c>
    </row>
    <row r="146" spans="1:8">
      <c r="A146" s="11">
        <v>144</v>
      </c>
      <c r="B146" s="27">
        <v>100000709777</v>
      </c>
      <c r="C146" s="20">
        <v>0</v>
      </c>
      <c r="D146" s="20" t="s">
        <v>632</v>
      </c>
      <c r="E146" s="13" t="s">
        <v>633</v>
      </c>
      <c r="F146" s="18">
        <v>27970</v>
      </c>
      <c r="G146" s="18">
        <v>-1507.06</v>
      </c>
      <c r="H146" s="18">
        <v>26462.94</v>
      </c>
    </row>
    <row r="147" spans="1:8">
      <c r="A147" s="11">
        <v>145</v>
      </c>
      <c r="B147" s="27">
        <v>100000709778</v>
      </c>
      <c r="C147" s="20">
        <v>0</v>
      </c>
      <c r="D147" s="20" t="s">
        <v>632</v>
      </c>
      <c r="E147" s="13" t="s">
        <v>633</v>
      </c>
      <c r="F147" s="18">
        <v>27970</v>
      </c>
      <c r="G147" s="18">
        <v>-1507.06</v>
      </c>
      <c r="H147" s="18">
        <v>26462.94</v>
      </c>
    </row>
    <row r="148" spans="1:8">
      <c r="A148" s="11">
        <v>146</v>
      </c>
      <c r="B148" s="27">
        <v>100000709779</v>
      </c>
      <c r="C148" s="20">
        <v>0</v>
      </c>
      <c r="D148" s="20" t="s">
        <v>632</v>
      </c>
      <c r="E148" s="13" t="s">
        <v>633</v>
      </c>
      <c r="F148" s="18">
        <v>27970</v>
      </c>
      <c r="G148" s="18">
        <v>-1507.06</v>
      </c>
      <c r="H148" s="18">
        <v>26462.94</v>
      </c>
    </row>
    <row r="149" spans="1:8">
      <c r="A149" s="11">
        <v>147</v>
      </c>
      <c r="B149" s="27">
        <v>100000709780</v>
      </c>
      <c r="C149" s="20">
        <v>0</v>
      </c>
      <c r="D149" s="20" t="s">
        <v>632</v>
      </c>
      <c r="E149" s="13" t="s">
        <v>633</v>
      </c>
      <c r="F149" s="18">
        <v>27970</v>
      </c>
      <c r="G149" s="18">
        <v>-1507.06</v>
      </c>
      <c r="H149" s="18">
        <v>26462.94</v>
      </c>
    </row>
    <row r="150" spans="1:8">
      <c r="A150" s="11">
        <v>148</v>
      </c>
      <c r="B150" s="27">
        <v>100000709781</v>
      </c>
      <c r="C150" s="20">
        <v>0</v>
      </c>
      <c r="D150" s="20" t="s">
        <v>632</v>
      </c>
      <c r="E150" s="13" t="s">
        <v>633</v>
      </c>
      <c r="F150" s="18">
        <v>27970</v>
      </c>
      <c r="G150" s="18">
        <v>-1507.06</v>
      </c>
      <c r="H150" s="18">
        <v>26462.94</v>
      </c>
    </row>
    <row r="151" spans="1:8">
      <c r="A151" s="11">
        <v>149</v>
      </c>
      <c r="B151" s="27">
        <v>100000709782</v>
      </c>
      <c r="C151" s="20">
        <v>0</v>
      </c>
      <c r="D151" s="20" t="s">
        <v>632</v>
      </c>
      <c r="E151" s="13" t="s">
        <v>633</v>
      </c>
      <c r="F151" s="18">
        <v>27970</v>
      </c>
      <c r="G151" s="18">
        <v>-1507.06</v>
      </c>
      <c r="H151" s="18">
        <v>26462.94</v>
      </c>
    </row>
    <row r="152" spans="1:8">
      <c r="A152" s="11">
        <v>150</v>
      </c>
      <c r="B152" s="27">
        <v>100000709783</v>
      </c>
      <c r="C152" s="20">
        <v>0</v>
      </c>
      <c r="D152" s="20" t="s">
        <v>632</v>
      </c>
      <c r="E152" s="13" t="s">
        <v>634</v>
      </c>
      <c r="F152" s="18">
        <v>24620</v>
      </c>
      <c r="G152" s="18">
        <v>-1326.56</v>
      </c>
      <c r="H152" s="18">
        <v>23293.439999999999</v>
      </c>
    </row>
    <row r="153" spans="1:8">
      <c r="A153" s="11">
        <v>151</v>
      </c>
      <c r="B153" s="27">
        <v>100000709784</v>
      </c>
      <c r="C153" s="20">
        <v>0</v>
      </c>
      <c r="D153" s="20" t="s">
        <v>632</v>
      </c>
      <c r="E153" s="13" t="s">
        <v>634</v>
      </c>
      <c r="F153" s="18">
        <v>24620</v>
      </c>
      <c r="G153" s="18">
        <v>-1326.56</v>
      </c>
      <c r="H153" s="18">
        <v>23293.439999999999</v>
      </c>
    </row>
    <row r="154" spans="1:8">
      <c r="A154" s="11">
        <v>152</v>
      </c>
      <c r="B154" s="27">
        <v>100000710158</v>
      </c>
      <c r="C154" s="20">
        <v>0</v>
      </c>
      <c r="D154" s="20" t="s">
        <v>635</v>
      </c>
      <c r="E154" s="13" t="s">
        <v>636</v>
      </c>
      <c r="F154" s="18">
        <v>29960</v>
      </c>
      <c r="G154" s="18">
        <v>-2134.14</v>
      </c>
      <c r="H154" s="18">
        <v>27825.86</v>
      </c>
    </row>
    <row r="155" spans="1:8">
      <c r="A155" s="11">
        <v>153</v>
      </c>
      <c r="B155" s="27">
        <v>100000710159</v>
      </c>
      <c r="C155" s="20">
        <v>0</v>
      </c>
      <c r="D155" s="20" t="s">
        <v>635</v>
      </c>
      <c r="E155" s="13" t="s">
        <v>636</v>
      </c>
      <c r="F155" s="18">
        <v>29960</v>
      </c>
      <c r="G155" s="18">
        <v>-2134.14</v>
      </c>
      <c r="H155" s="18">
        <v>27825.86</v>
      </c>
    </row>
    <row r="156" spans="1:8">
      <c r="A156" s="11">
        <v>154</v>
      </c>
      <c r="B156" s="27">
        <v>100000710160</v>
      </c>
      <c r="C156" s="20">
        <v>0</v>
      </c>
      <c r="D156" s="20" t="s">
        <v>635</v>
      </c>
      <c r="E156" s="13" t="s">
        <v>636</v>
      </c>
      <c r="F156" s="18">
        <v>29960</v>
      </c>
      <c r="G156" s="18">
        <v>-2134.14</v>
      </c>
      <c r="H156" s="18">
        <v>27825.86</v>
      </c>
    </row>
    <row r="157" spans="1:8">
      <c r="A157" s="11">
        <v>155</v>
      </c>
      <c r="B157" s="27">
        <v>100000710161</v>
      </c>
      <c r="C157" s="20">
        <v>0</v>
      </c>
      <c r="D157" s="20" t="s">
        <v>635</v>
      </c>
      <c r="E157" s="13" t="s">
        <v>636</v>
      </c>
      <c r="F157" s="18">
        <v>29960</v>
      </c>
      <c r="G157" s="18">
        <v>-2134.14</v>
      </c>
      <c r="H157" s="18">
        <v>27825.86</v>
      </c>
    </row>
    <row r="158" spans="1:8">
      <c r="A158" s="11">
        <v>156</v>
      </c>
      <c r="B158" s="27">
        <v>100000710162</v>
      </c>
      <c r="C158" s="20">
        <v>0</v>
      </c>
      <c r="D158" s="20" t="s">
        <v>635</v>
      </c>
      <c r="E158" s="13" t="s">
        <v>636</v>
      </c>
      <c r="F158" s="18">
        <v>29960</v>
      </c>
      <c r="G158" s="18">
        <v>-2134.14</v>
      </c>
      <c r="H158" s="18">
        <v>27825.86</v>
      </c>
    </row>
    <row r="159" spans="1:8">
      <c r="A159" s="11">
        <v>157</v>
      </c>
      <c r="B159" s="27">
        <v>100000710163</v>
      </c>
      <c r="C159" s="20">
        <v>0</v>
      </c>
      <c r="D159" s="20" t="s">
        <v>635</v>
      </c>
      <c r="E159" s="13" t="s">
        <v>636</v>
      </c>
      <c r="F159" s="18">
        <v>29960</v>
      </c>
      <c r="G159" s="18">
        <v>-2134.14</v>
      </c>
      <c r="H159" s="18">
        <v>27825.86</v>
      </c>
    </row>
    <row r="160" spans="1:8">
      <c r="A160" s="11">
        <v>158</v>
      </c>
      <c r="B160" s="27">
        <v>100000710164</v>
      </c>
      <c r="C160" s="20">
        <v>0</v>
      </c>
      <c r="D160" s="20" t="s">
        <v>635</v>
      </c>
      <c r="E160" s="13" t="s">
        <v>636</v>
      </c>
      <c r="F160" s="18">
        <v>29960</v>
      </c>
      <c r="G160" s="18">
        <v>-2134.14</v>
      </c>
      <c r="H160" s="18">
        <v>27825.86</v>
      </c>
    </row>
    <row r="161" spans="1:8">
      <c r="A161" s="11">
        <v>159</v>
      </c>
      <c r="B161" s="27">
        <v>100000710165</v>
      </c>
      <c r="C161" s="20">
        <v>0</v>
      </c>
      <c r="D161" s="20" t="s">
        <v>635</v>
      </c>
      <c r="E161" s="13" t="s">
        <v>636</v>
      </c>
      <c r="F161" s="18">
        <v>29960</v>
      </c>
      <c r="G161" s="18">
        <v>-2134.14</v>
      </c>
      <c r="H161" s="18">
        <v>27825.86</v>
      </c>
    </row>
    <row r="162" spans="1:8">
      <c r="A162" s="11">
        <v>160</v>
      </c>
      <c r="B162" s="27">
        <v>100000710166</v>
      </c>
      <c r="C162" s="20">
        <v>0</v>
      </c>
      <c r="D162" s="20" t="s">
        <v>635</v>
      </c>
      <c r="E162" s="13" t="s">
        <v>636</v>
      </c>
      <c r="F162" s="18">
        <v>29960</v>
      </c>
      <c r="G162" s="18">
        <v>-2134.14</v>
      </c>
      <c r="H162" s="18">
        <v>27825.86</v>
      </c>
    </row>
    <row r="163" spans="1:8">
      <c r="A163" s="11">
        <v>161</v>
      </c>
      <c r="B163" s="27">
        <v>100000710167</v>
      </c>
      <c r="C163" s="20">
        <v>0</v>
      </c>
      <c r="D163" s="20" t="s">
        <v>635</v>
      </c>
      <c r="E163" s="13" t="s">
        <v>636</v>
      </c>
      <c r="F163" s="18">
        <v>29960</v>
      </c>
      <c r="G163" s="18">
        <v>-2134.14</v>
      </c>
      <c r="H163" s="18">
        <v>27825.86</v>
      </c>
    </row>
    <row r="164" spans="1:8">
      <c r="A164" s="11">
        <v>162</v>
      </c>
      <c r="B164" s="27">
        <v>100000710168</v>
      </c>
      <c r="C164" s="20">
        <v>0</v>
      </c>
      <c r="D164" s="20" t="s">
        <v>635</v>
      </c>
      <c r="E164" s="13" t="s">
        <v>637</v>
      </c>
      <c r="F164" s="18">
        <v>21935</v>
      </c>
      <c r="G164" s="18">
        <v>-1562.49</v>
      </c>
      <c r="H164" s="18">
        <v>20372.509999999998</v>
      </c>
    </row>
    <row r="165" spans="1:8">
      <c r="A165" s="11">
        <v>163</v>
      </c>
      <c r="B165" s="27">
        <v>100000710169</v>
      </c>
      <c r="C165" s="20">
        <v>0</v>
      </c>
      <c r="D165" s="20" t="s">
        <v>635</v>
      </c>
      <c r="E165" s="13" t="s">
        <v>637</v>
      </c>
      <c r="F165" s="18">
        <v>21935</v>
      </c>
      <c r="G165" s="18">
        <v>-1562.49</v>
      </c>
      <c r="H165" s="18">
        <v>20372.509999999998</v>
      </c>
    </row>
    <row r="166" spans="1:8">
      <c r="A166" s="11">
        <v>164</v>
      </c>
      <c r="B166" s="27">
        <v>100000710170</v>
      </c>
      <c r="C166" s="20">
        <v>0</v>
      </c>
      <c r="D166" s="20" t="s">
        <v>635</v>
      </c>
      <c r="E166" s="13" t="s">
        <v>637</v>
      </c>
      <c r="F166" s="18">
        <v>21935</v>
      </c>
      <c r="G166" s="18">
        <v>-1562.49</v>
      </c>
      <c r="H166" s="18">
        <v>20372.509999999998</v>
      </c>
    </row>
    <row r="167" spans="1:8">
      <c r="A167" s="11">
        <v>165</v>
      </c>
      <c r="B167" s="27">
        <v>100000710171</v>
      </c>
      <c r="C167" s="20">
        <v>0</v>
      </c>
      <c r="D167" s="20" t="s">
        <v>635</v>
      </c>
      <c r="E167" s="13" t="s">
        <v>637</v>
      </c>
      <c r="F167" s="18">
        <v>21935</v>
      </c>
      <c r="G167" s="18">
        <v>-1562.49</v>
      </c>
      <c r="H167" s="18">
        <v>20372.509999999998</v>
      </c>
    </row>
    <row r="168" spans="1:8">
      <c r="A168" s="11">
        <v>166</v>
      </c>
      <c r="B168" s="27">
        <v>100000710172</v>
      </c>
      <c r="C168" s="20">
        <v>0</v>
      </c>
      <c r="D168" s="20" t="s">
        <v>635</v>
      </c>
      <c r="E168" s="13" t="s">
        <v>638</v>
      </c>
      <c r="F168" s="18">
        <v>28890</v>
      </c>
      <c r="G168" s="18">
        <v>-2057.92</v>
      </c>
      <c r="H168" s="18">
        <v>26832.080000000002</v>
      </c>
    </row>
    <row r="169" spans="1:8">
      <c r="A169" s="11">
        <v>167</v>
      </c>
      <c r="B169" s="27">
        <v>100000710515</v>
      </c>
      <c r="C169" s="20">
        <v>0</v>
      </c>
      <c r="D169" s="20" t="s">
        <v>639</v>
      </c>
      <c r="E169" s="13" t="s">
        <v>640</v>
      </c>
      <c r="F169" s="18">
        <v>29425</v>
      </c>
      <c r="G169" s="18">
        <v>-1504.84</v>
      </c>
      <c r="H169" s="18">
        <v>27920.16</v>
      </c>
    </row>
    <row r="170" spans="1:8">
      <c r="A170" s="11">
        <v>168</v>
      </c>
      <c r="B170" s="27">
        <v>100000710516</v>
      </c>
      <c r="C170" s="20">
        <v>0</v>
      </c>
      <c r="D170" s="20" t="s">
        <v>639</v>
      </c>
      <c r="E170" s="13" t="s">
        <v>640</v>
      </c>
      <c r="F170" s="18">
        <v>29425</v>
      </c>
      <c r="G170" s="18">
        <v>-1504.84</v>
      </c>
      <c r="H170" s="18">
        <v>27920.16</v>
      </c>
    </row>
    <row r="171" spans="1:8">
      <c r="A171" s="11">
        <v>169</v>
      </c>
      <c r="B171" s="27">
        <v>100000710517</v>
      </c>
      <c r="C171" s="20">
        <v>0</v>
      </c>
      <c r="D171" s="20" t="s">
        <v>639</v>
      </c>
      <c r="E171" s="13" t="s">
        <v>640</v>
      </c>
      <c r="F171" s="18">
        <v>29425</v>
      </c>
      <c r="G171" s="18">
        <v>-1504.84</v>
      </c>
      <c r="H171" s="18">
        <v>27920.16</v>
      </c>
    </row>
    <row r="172" spans="1:8">
      <c r="A172" s="11">
        <v>170</v>
      </c>
      <c r="B172" s="27">
        <v>100000710518</v>
      </c>
      <c r="C172" s="20">
        <v>0</v>
      </c>
      <c r="D172" s="20" t="s">
        <v>639</v>
      </c>
      <c r="E172" s="13" t="s">
        <v>640</v>
      </c>
      <c r="F172" s="18">
        <v>29425</v>
      </c>
      <c r="G172" s="18">
        <v>-1504.84</v>
      </c>
      <c r="H172" s="18">
        <v>27920.16</v>
      </c>
    </row>
    <row r="173" spans="1:8">
      <c r="A173" s="11">
        <v>171</v>
      </c>
      <c r="B173" s="27">
        <v>100000710519</v>
      </c>
      <c r="C173" s="20">
        <v>0</v>
      </c>
      <c r="D173" s="20" t="s">
        <v>639</v>
      </c>
      <c r="E173" s="13" t="s">
        <v>640</v>
      </c>
      <c r="F173" s="18">
        <v>29425</v>
      </c>
      <c r="G173" s="18">
        <v>-1504.84</v>
      </c>
      <c r="H173" s="18">
        <v>27920.16</v>
      </c>
    </row>
    <row r="174" spans="1:8">
      <c r="A174" s="11">
        <v>172</v>
      </c>
      <c r="B174" s="27">
        <v>100000710520</v>
      </c>
      <c r="C174" s="20">
        <v>0</v>
      </c>
      <c r="D174" s="20" t="s">
        <v>639</v>
      </c>
      <c r="E174" s="13" t="s">
        <v>640</v>
      </c>
      <c r="F174" s="18">
        <v>29425</v>
      </c>
      <c r="G174" s="18">
        <v>-1504.84</v>
      </c>
      <c r="H174" s="18">
        <v>27920.16</v>
      </c>
    </row>
    <row r="175" spans="1:8">
      <c r="A175" s="11">
        <v>173</v>
      </c>
      <c r="B175" s="27">
        <v>100000710521</v>
      </c>
      <c r="C175" s="20">
        <v>0</v>
      </c>
      <c r="D175" s="20" t="s">
        <v>639</v>
      </c>
      <c r="E175" s="13" t="s">
        <v>640</v>
      </c>
      <c r="F175" s="18">
        <v>29425</v>
      </c>
      <c r="G175" s="18">
        <v>-1504.84</v>
      </c>
      <c r="H175" s="18">
        <v>27920.16</v>
      </c>
    </row>
    <row r="176" spans="1:8">
      <c r="A176" s="11">
        <v>174</v>
      </c>
      <c r="B176" s="27">
        <v>100000710522</v>
      </c>
      <c r="C176" s="20">
        <v>0</v>
      </c>
      <c r="D176" s="20" t="s">
        <v>639</v>
      </c>
      <c r="E176" s="13" t="s">
        <v>640</v>
      </c>
      <c r="F176" s="18">
        <v>29425</v>
      </c>
      <c r="G176" s="18">
        <v>-1504.84</v>
      </c>
      <c r="H176" s="18">
        <v>27920.16</v>
      </c>
    </row>
    <row r="177" spans="1:8">
      <c r="A177" s="11">
        <v>175</v>
      </c>
      <c r="B177" s="27">
        <v>100000710523</v>
      </c>
      <c r="C177" s="20">
        <v>0</v>
      </c>
      <c r="D177" s="20" t="s">
        <v>639</v>
      </c>
      <c r="E177" s="13" t="s">
        <v>640</v>
      </c>
      <c r="F177" s="18">
        <v>29425</v>
      </c>
      <c r="G177" s="18">
        <v>-1504.84</v>
      </c>
      <c r="H177" s="18">
        <v>27920.16</v>
      </c>
    </row>
    <row r="178" spans="1:8">
      <c r="A178" s="11">
        <v>176</v>
      </c>
      <c r="B178" s="27">
        <v>100000710524</v>
      </c>
      <c r="C178" s="20">
        <v>0</v>
      </c>
      <c r="D178" s="20" t="s">
        <v>639</v>
      </c>
      <c r="E178" s="13" t="s">
        <v>640</v>
      </c>
      <c r="F178" s="18">
        <v>29425</v>
      </c>
      <c r="G178" s="18">
        <v>-1504.84</v>
      </c>
      <c r="H178" s="18">
        <v>27920.16</v>
      </c>
    </row>
    <row r="179" spans="1:8">
      <c r="A179" s="11">
        <v>177</v>
      </c>
      <c r="B179" s="27">
        <v>100000710525</v>
      </c>
      <c r="C179" s="20">
        <v>0</v>
      </c>
      <c r="D179" s="20" t="s">
        <v>639</v>
      </c>
      <c r="E179" s="13" t="s">
        <v>641</v>
      </c>
      <c r="F179" s="18">
        <v>28890</v>
      </c>
      <c r="G179" s="18">
        <v>-1477.48</v>
      </c>
      <c r="H179" s="18">
        <v>27412.52</v>
      </c>
    </row>
    <row r="180" spans="1:8">
      <c r="A180" s="11">
        <v>178</v>
      </c>
      <c r="B180" s="27">
        <v>100000711689</v>
      </c>
      <c r="C180" s="20">
        <v>0</v>
      </c>
      <c r="D180" s="20" t="s">
        <v>642</v>
      </c>
      <c r="E180" s="13" t="s">
        <v>640</v>
      </c>
      <c r="F180" s="18">
        <v>29000</v>
      </c>
      <c r="G180" s="18">
        <v>-1218.27</v>
      </c>
      <c r="H180" s="18">
        <v>27781.73</v>
      </c>
    </row>
    <row r="181" spans="1:8">
      <c r="A181" s="11">
        <v>179</v>
      </c>
      <c r="B181" s="27">
        <v>100000711690</v>
      </c>
      <c r="C181" s="20">
        <v>0</v>
      </c>
      <c r="D181" s="20" t="s">
        <v>642</v>
      </c>
      <c r="E181" s="13" t="s">
        <v>640</v>
      </c>
      <c r="F181" s="18">
        <v>29000</v>
      </c>
      <c r="G181" s="18">
        <v>-1218.27</v>
      </c>
      <c r="H181" s="18">
        <v>27781.73</v>
      </c>
    </row>
    <row r="182" spans="1:8">
      <c r="A182" s="11">
        <v>180</v>
      </c>
      <c r="B182" s="27">
        <v>100000711691</v>
      </c>
      <c r="C182" s="20">
        <v>0</v>
      </c>
      <c r="D182" s="20" t="s">
        <v>642</v>
      </c>
      <c r="E182" s="13" t="s">
        <v>640</v>
      </c>
      <c r="F182" s="18">
        <v>29000</v>
      </c>
      <c r="G182" s="18">
        <v>-1218.27</v>
      </c>
      <c r="H182" s="18">
        <v>27781.73</v>
      </c>
    </row>
    <row r="183" spans="1:8">
      <c r="A183" s="11">
        <v>181</v>
      </c>
      <c r="B183" s="27">
        <v>100000711692</v>
      </c>
      <c r="C183" s="20">
        <v>0</v>
      </c>
      <c r="D183" s="20" t="s">
        <v>642</v>
      </c>
      <c r="E183" s="13" t="s">
        <v>640</v>
      </c>
      <c r="F183" s="18">
        <v>29000</v>
      </c>
      <c r="G183" s="18">
        <v>-1218.27</v>
      </c>
      <c r="H183" s="18">
        <v>27781.73</v>
      </c>
    </row>
    <row r="184" spans="1:8">
      <c r="A184" s="11">
        <v>182</v>
      </c>
      <c r="B184" s="27">
        <v>100000711693</v>
      </c>
      <c r="C184" s="20">
        <v>0</v>
      </c>
      <c r="D184" s="20" t="s">
        <v>642</v>
      </c>
      <c r="E184" s="13" t="s">
        <v>640</v>
      </c>
      <c r="F184" s="18">
        <v>29000</v>
      </c>
      <c r="G184" s="18">
        <v>-1218.27</v>
      </c>
      <c r="H184" s="18">
        <v>27781.73</v>
      </c>
    </row>
    <row r="185" spans="1:8">
      <c r="A185" s="11">
        <v>183</v>
      </c>
      <c r="B185" s="27">
        <v>100000711694</v>
      </c>
      <c r="C185" s="20">
        <v>0</v>
      </c>
      <c r="D185" s="20" t="s">
        <v>642</v>
      </c>
      <c r="E185" s="13" t="s">
        <v>640</v>
      </c>
      <c r="F185" s="18">
        <v>29000</v>
      </c>
      <c r="G185" s="18">
        <v>-1218.27</v>
      </c>
      <c r="H185" s="18">
        <v>27781.73</v>
      </c>
    </row>
    <row r="186" spans="1:8">
      <c r="A186" s="11">
        <v>184</v>
      </c>
      <c r="B186" s="27">
        <v>100000711695</v>
      </c>
      <c r="C186" s="20">
        <v>0</v>
      </c>
      <c r="D186" s="20" t="s">
        <v>642</v>
      </c>
      <c r="E186" s="13" t="s">
        <v>640</v>
      </c>
      <c r="F186" s="18">
        <v>29000</v>
      </c>
      <c r="G186" s="18">
        <v>-1218.27</v>
      </c>
      <c r="H186" s="18">
        <v>27781.73</v>
      </c>
    </row>
    <row r="187" spans="1:8">
      <c r="A187" s="11">
        <v>185</v>
      </c>
      <c r="B187" s="27">
        <v>100000711696</v>
      </c>
      <c r="C187" s="20">
        <v>0</v>
      </c>
      <c r="D187" s="20" t="s">
        <v>642</v>
      </c>
      <c r="E187" s="13" t="s">
        <v>640</v>
      </c>
      <c r="F187" s="18">
        <v>29000</v>
      </c>
      <c r="G187" s="18">
        <v>-1218.27</v>
      </c>
      <c r="H187" s="18">
        <v>27781.73</v>
      </c>
    </row>
    <row r="188" spans="1:8">
      <c r="A188" s="11">
        <v>186</v>
      </c>
      <c r="B188" s="27">
        <v>100000711697</v>
      </c>
      <c r="C188" s="20">
        <v>0</v>
      </c>
      <c r="D188" s="20" t="s">
        <v>642</v>
      </c>
      <c r="E188" s="13" t="s">
        <v>640</v>
      </c>
      <c r="F188" s="18">
        <v>29000</v>
      </c>
      <c r="G188" s="18">
        <v>-1218.27</v>
      </c>
      <c r="H188" s="18">
        <v>27781.73</v>
      </c>
    </row>
    <row r="189" spans="1:8">
      <c r="A189" s="11">
        <v>187</v>
      </c>
      <c r="B189" s="27">
        <v>100000711698</v>
      </c>
      <c r="C189" s="20">
        <v>0</v>
      </c>
      <c r="D189" s="20" t="s">
        <v>642</v>
      </c>
      <c r="E189" s="13" t="s">
        <v>640</v>
      </c>
      <c r="F189" s="18">
        <v>29000</v>
      </c>
      <c r="G189" s="18">
        <v>-1218.27</v>
      </c>
      <c r="H189" s="18">
        <v>27781.73</v>
      </c>
    </row>
    <row r="190" spans="1:8">
      <c r="A190" s="11">
        <v>188</v>
      </c>
      <c r="B190" s="27">
        <v>100000711699</v>
      </c>
      <c r="C190" s="20">
        <v>0</v>
      </c>
      <c r="D190" s="20" t="s">
        <v>642</v>
      </c>
      <c r="E190" s="13" t="s">
        <v>640</v>
      </c>
      <c r="F190" s="18">
        <v>29000</v>
      </c>
      <c r="G190" s="18">
        <v>-1218.27</v>
      </c>
      <c r="H190" s="18">
        <v>27781.73</v>
      </c>
    </row>
    <row r="191" spans="1:8">
      <c r="A191" s="11">
        <v>189</v>
      </c>
      <c r="B191" s="27">
        <v>100000711700</v>
      </c>
      <c r="C191" s="20">
        <v>0</v>
      </c>
      <c r="D191" s="20" t="s">
        <v>642</v>
      </c>
      <c r="E191" s="13" t="s">
        <v>640</v>
      </c>
      <c r="F191" s="18">
        <v>29000</v>
      </c>
      <c r="G191" s="18">
        <v>-1218.27</v>
      </c>
      <c r="H191" s="18">
        <v>27781.73</v>
      </c>
    </row>
    <row r="192" spans="1:8">
      <c r="A192" s="11">
        <v>190</v>
      </c>
      <c r="B192" s="27">
        <v>100000711701</v>
      </c>
      <c r="C192" s="20">
        <v>0</v>
      </c>
      <c r="D192" s="20" t="s">
        <v>642</v>
      </c>
      <c r="E192" s="13" t="s">
        <v>640</v>
      </c>
      <c r="F192" s="18">
        <v>29000</v>
      </c>
      <c r="G192" s="18">
        <v>-1218.27</v>
      </c>
      <c r="H192" s="18">
        <v>27781.73</v>
      </c>
    </row>
    <row r="193" spans="1:8">
      <c r="A193" s="11">
        <v>191</v>
      </c>
      <c r="B193" s="27">
        <v>100000711702</v>
      </c>
      <c r="C193" s="20">
        <v>0</v>
      </c>
      <c r="D193" s="20" t="s">
        <v>642</v>
      </c>
      <c r="E193" s="13" t="s">
        <v>640</v>
      </c>
      <c r="F193" s="18">
        <v>29000</v>
      </c>
      <c r="G193" s="18">
        <v>-1218.27</v>
      </c>
      <c r="H193" s="18">
        <v>27781.73</v>
      </c>
    </row>
    <row r="194" spans="1:8">
      <c r="A194" s="11">
        <v>192</v>
      </c>
      <c r="B194" s="27">
        <v>100000711703</v>
      </c>
      <c r="C194" s="20">
        <v>0</v>
      </c>
      <c r="D194" s="20" t="s">
        <v>642</v>
      </c>
      <c r="E194" s="13" t="s">
        <v>640</v>
      </c>
      <c r="F194" s="18">
        <v>29000</v>
      </c>
      <c r="G194" s="18">
        <v>-1218.27</v>
      </c>
      <c r="H194" s="18">
        <v>27781.73</v>
      </c>
    </row>
    <row r="195" spans="1:8">
      <c r="A195" s="11">
        <v>193</v>
      </c>
      <c r="B195" s="27">
        <v>100000711704</v>
      </c>
      <c r="C195" s="20">
        <v>0</v>
      </c>
      <c r="D195" s="20" t="s">
        <v>642</v>
      </c>
      <c r="E195" s="13" t="s">
        <v>640</v>
      </c>
      <c r="F195" s="18">
        <v>29000</v>
      </c>
      <c r="G195" s="18">
        <v>-1218.27</v>
      </c>
      <c r="H195" s="18">
        <v>27781.73</v>
      </c>
    </row>
    <row r="196" spans="1:8">
      <c r="A196" s="11">
        <v>194</v>
      </c>
      <c r="B196" s="27">
        <v>100000711705</v>
      </c>
      <c r="C196" s="20">
        <v>0</v>
      </c>
      <c r="D196" s="20" t="s">
        <v>642</v>
      </c>
      <c r="E196" s="13" t="s">
        <v>640</v>
      </c>
      <c r="F196" s="18">
        <v>29000</v>
      </c>
      <c r="G196" s="18">
        <v>-1218.27</v>
      </c>
      <c r="H196" s="18">
        <v>27781.73</v>
      </c>
    </row>
    <row r="197" spans="1:8">
      <c r="A197" s="11">
        <v>195</v>
      </c>
      <c r="B197" s="27">
        <v>100000711706</v>
      </c>
      <c r="C197" s="20">
        <v>0</v>
      </c>
      <c r="D197" s="20" t="s">
        <v>642</v>
      </c>
      <c r="E197" s="13" t="s">
        <v>640</v>
      </c>
      <c r="F197" s="18">
        <v>29000</v>
      </c>
      <c r="G197" s="18">
        <v>-1218.27</v>
      </c>
      <c r="H197" s="18">
        <v>27781.73</v>
      </c>
    </row>
    <row r="198" spans="1:8">
      <c r="A198" s="11">
        <v>196</v>
      </c>
      <c r="B198" s="27">
        <v>100000711707</v>
      </c>
      <c r="C198" s="20">
        <v>0</v>
      </c>
      <c r="D198" s="20" t="s">
        <v>642</v>
      </c>
      <c r="E198" s="13" t="s">
        <v>640</v>
      </c>
      <c r="F198" s="18">
        <v>29000</v>
      </c>
      <c r="G198" s="18">
        <v>-1218.27</v>
      </c>
      <c r="H198" s="18">
        <v>27781.73</v>
      </c>
    </row>
    <row r="199" spans="1:8">
      <c r="A199" s="11">
        <v>197</v>
      </c>
      <c r="B199" s="27">
        <v>100000711708</v>
      </c>
      <c r="C199" s="20">
        <v>0</v>
      </c>
      <c r="D199" s="20" t="s">
        <v>642</v>
      </c>
      <c r="E199" s="13" t="s">
        <v>640</v>
      </c>
      <c r="F199" s="18">
        <v>29000</v>
      </c>
      <c r="G199" s="18">
        <v>-1218.27</v>
      </c>
      <c r="H199" s="18">
        <v>27781.73</v>
      </c>
    </row>
    <row r="200" spans="1:8">
      <c r="A200" s="11">
        <v>198</v>
      </c>
      <c r="B200" s="27">
        <v>100000711709</v>
      </c>
      <c r="C200" s="20">
        <v>0</v>
      </c>
      <c r="D200" s="20" t="s">
        <v>642</v>
      </c>
      <c r="E200" s="13" t="s">
        <v>640</v>
      </c>
      <c r="F200" s="18">
        <v>29000</v>
      </c>
      <c r="G200" s="18">
        <v>-1218.27</v>
      </c>
      <c r="H200" s="18">
        <v>27781.73</v>
      </c>
    </row>
    <row r="201" spans="1:8">
      <c r="A201" s="11">
        <v>199</v>
      </c>
      <c r="B201" s="27">
        <v>100000711710</v>
      </c>
      <c r="C201" s="20">
        <v>0</v>
      </c>
      <c r="D201" s="20" t="s">
        <v>642</v>
      </c>
      <c r="E201" s="13" t="s">
        <v>640</v>
      </c>
      <c r="F201" s="18">
        <v>29000</v>
      </c>
      <c r="G201" s="18">
        <v>-1218.27</v>
      </c>
      <c r="H201" s="18">
        <v>27781.73</v>
      </c>
    </row>
    <row r="202" spans="1:8">
      <c r="A202" s="11">
        <v>200</v>
      </c>
      <c r="B202" s="27">
        <v>100000711711</v>
      </c>
      <c r="C202" s="20">
        <v>0</v>
      </c>
      <c r="D202" s="20" t="s">
        <v>642</v>
      </c>
      <c r="E202" s="13" t="s">
        <v>640</v>
      </c>
      <c r="F202" s="18">
        <v>29000</v>
      </c>
      <c r="G202" s="18">
        <v>-1218.27</v>
      </c>
      <c r="H202" s="18">
        <v>27781.73</v>
      </c>
    </row>
    <row r="203" spans="1:8">
      <c r="A203" s="11">
        <v>201</v>
      </c>
      <c r="B203" s="27">
        <v>100000711712</v>
      </c>
      <c r="C203" s="20">
        <v>0</v>
      </c>
      <c r="D203" s="20" t="s">
        <v>642</v>
      </c>
      <c r="E203" s="13" t="s">
        <v>640</v>
      </c>
      <c r="F203" s="18">
        <v>29000</v>
      </c>
      <c r="G203" s="18">
        <v>-1218.27</v>
      </c>
      <c r="H203" s="18">
        <v>27781.73</v>
      </c>
    </row>
    <row r="204" spans="1:8">
      <c r="A204" s="11">
        <v>202</v>
      </c>
      <c r="B204" s="27">
        <v>100000711713</v>
      </c>
      <c r="C204" s="20">
        <v>0</v>
      </c>
      <c r="D204" s="20" t="s">
        <v>642</v>
      </c>
      <c r="E204" s="13" t="s">
        <v>640</v>
      </c>
      <c r="F204" s="18">
        <v>29000</v>
      </c>
      <c r="G204" s="18">
        <v>-1218.27</v>
      </c>
      <c r="H204" s="18">
        <v>27781.73</v>
      </c>
    </row>
    <row r="205" spans="1:8">
      <c r="A205" s="11">
        <v>203</v>
      </c>
      <c r="B205" s="27">
        <v>100000711714</v>
      </c>
      <c r="C205" s="20">
        <v>0</v>
      </c>
      <c r="D205" s="20" t="s">
        <v>642</v>
      </c>
      <c r="E205" s="13" t="s">
        <v>640</v>
      </c>
      <c r="F205" s="18">
        <v>29000</v>
      </c>
      <c r="G205" s="18">
        <v>-1218.27</v>
      </c>
      <c r="H205" s="18">
        <v>27781.73</v>
      </c>
    </row>
    <row r="206" spans="1:8">
      <c r="A206" s="11">
        <v>204</v>
      </c>
      <c r="B206" s="27">
        <v>100000711715</v>
      </c>
      <c r="C206" s="20">
        <v>0</v>
      </c>
      <c r="D206" s="20" t="s">
        <v>642</v>
      </c>
      <c r="E206" s="13" t="s">
        <v>640</v>
      </c>
      <c r="F206" s="18">
        <v>29000</v>
      </c>
      <c r="G206" s="18">
        <v>-1218.27</v>
      </c>
      <c r="H206" s="18">
        <v>27781.73</v>
      </c>
    </row>
    <row r="207" spans="1:8">
      <c r="A207" s="11">
        <v>205</v>
      </c>
      <c r="B207" s="27">
        <v>100000711716</v>
      </c>
      <c r="C207" s="20">
        <v>0</v>
      </c>
      <c r="D207" s="20" t="s">
        <v>642</v>
      </c>
      <c r="E207" s="13" t="s">
        <v>640</v>
      </c>
      <c r="F207" s="18">
        <v>29000</v>
      </c>
      <c r="G207" s="18">
        <v>-1218.27</v>
      </c>
      <c r="H207" s="18">
        <v>27781.73</v>
      </c>
    </row>
    <row r="208" spans="1:8">
      <c r="A208" s="11">
        <v>206</v>
      </c>
      <c r="B208" s="27">
        <v>100000711717</v>
      </c>
      <c r="C208" s="20">
        <v>0</v>
      </c>
      <c r="D208" s="20" t="s">
        <v>642</v>
      </c>
      <c r="E208" s="13" t="s">
        <v>640</v>
      </c>
      <c r="F208" s="18">
        <v>29000</v>
      </c>
      <c r="G208" s="18">
        <v>-1218.27</v>
      </c>
      <c r="H208" s="18">
        <v>27781.73</v>
      </c>
    </row>
    <row r="209" spans="1:8">
      <c r="A209" s="11">
        <v>207</v>
      </c>
      <c r="B209" s="27">
        <v>100000711718</v>
      </c>
      <c r="C209" s="20">
        <v>0</v>
      </c>
      <c r="D209" s="20" t="s">
        <v>642</v>
      </c>
      <c r="E209" s="13" t="s">
        <v>640</v>
      </c>
      <c r="F209" s="18">
        <v>29000</v>
      </c>
      <c r="G209" s="18">
        <v>-1218.27</v>
      </c>
      <c r="H209" s="18">
        <v>27781.73</v>
      </c>
    </row>
    <row r="210" spans="1:8">
      <c r="A210" s="11">
        <v>208</v>
      </c>
      <c r="B210" s="27">
        <v>100000717675</v>
      </c>
      <c r="C210" s="20">
        <v>0</v>
      </c>
      <c r="D210" s="20" t="s">
        <v>643</v>
      </c>
      <c r="E210" s="13" t="s">
        <v>644</v>
      </c>
      <c r="F210" s="18">
        <v>21935</v>
      </c>
      <c r="G210" s="18">
        <v>-480.77</v>
      </c>
      <c r="H210" s="18">
        <v>21454.23</v>
      </c>
    </row>
    <row r="211" spans="1:8">
      <c r="A211" s="11">
        <v>209</v>
      </c>
      <c r="B211" s="27">
        <v>100000717676</v>
      </c>
      <c r="C211" s="20">
        <v>0</v>
      </c>
      <c r="D211" s="20" t="s">
        <v>643</v>
      </c>
      <c r="E211" s="13" t="s">
        <v>644</v>
      </c>
      <c r="F211" s="18">
        <v>21935</v>
      </c>
      <c r="G211" s="18">
        <v>-480.77</v>
      </c>
      <c r="H211" s="18">
        <v>21454.23</v>
      </c>
    </row>
    <row r="212" spans="1:8">
      <c r="A212" s="11">
        <v>210</v>
      </c>
      <c r="B212" s="27">
        <v>100000717677</v>
      </c>
      <c r="C212" s="20">
        <v>0</v>
      </c>
      <c r="D212" s="20" t="s">
        <v>643</v>
      </c>
      <c r="E212" s="13" t="s">
        <v>644</v>
      </c>
      <c r="F212" s="18">
        <v>21935</v>
      </c>
      <c r="G212" s="18">
        <v>-480.77</v>
      </c>
      <c r="H212" s="18">
        <v>21454.23</v>
      </c>
    </row>
    <row r="213" spans="1:8">
      <c r="A213" s="11">
        <v>211</v>
      </c>
      <c r="B213" s="27">
        <v>100000717678</v>
      </c>
      <c r="C213" s="20">
        <v>0</v>
      </c>
      <c r="D213" s="20" t="s">
        <v>643</v>
      </c>
      <c r="E213" s="13" t="s">
        <v>644</v>
      </c>
      <c r="F213" s="18">
        <v>21935</v>
      </c>
      <c r="G213" s="18">
        <v>-480.77</v>
      </c>
      <c r="H213" s="18">
        <v>21454.23</v>
      </c>
    </row>
    <row r="214" spans="1:8">
      <c r="A214" s="11">
        <v>212</v>
      </c>
      <c r="B214" s="27">
        <v>100000717679</v>
      </c>
      <c r="C214" s="20">
        <v>0</v>
      </c>
      <c r="D214" s="20" t="s">
        <v>643</v>
      </c>
      <c r="E214" s="13" t="s">
        <v>644</v>
      </c>
      <c r="F214" s="18">
        <v>21935</v>
      </c>
      <c r="G214" s="18">
        <v>-480.77</v>
      </c>
      <c r="H214" s="18">
        <v>21454.23</v>
      </c>
    </row>
    <row r="215" spans="1:8">
      <c r="A215" s="11">
        <v>213</v>
      </c>
      <c r="B215" s="27">
        <v>100000717680</v>
      </c>
      <c r="C215" s="20">
        <v>0</v>
      </c>
      <c r="D215" s="20" t="s">
        <v>643</v>
      </c>
      <c r="E215" s="13" t="s">
        <v>644</v>
      </c>
      <c r="F215" s="18">
        <v>21935</v>
      </c>
      <c r="G215" s="18">
        <v>-480.77</v>
      </c>
      <c r="H215" s="18">
        <v>21454.23</v>
      </c>
    </row>
    <row r="216" spans="1:8">
      <c r="A216" s="11">
        <v>214</v>
      </c>
      <c r="B216" s="27">
        <v>100000717681</v>
      </c>
      <c r="C216" s="20">
        <v>0</v>
      </c>
      <c r="D216" s="20" t="s">
        <v>643</v>
      </c>
      <c r="E216" s="13" t="s">
        <v>644</v>
      </c>
      <c r="F216" s="18">
        <v>21935</v>
      </c>
      <c r="G216" s="18">
        <v>-480.77</v>
      </c>
      <c r="H216" s="18">
        <v>21454.23</v>
      </c>
    </row>
    <row r="217" spans="1:8">
      <c r="A217" s="11">
        <v>215</v>
      </c>
      <c r="B217" s="27">
        <v>100000717682</v>
      </c>
      <c r="C217" s="20">
        <v>0</v>
      </c>
      <c r="D217" s="20" t="s">
        <v>643</v>
      </c>
      <c r="E217" s="13" t="s">
        <v>644</v>
      </c>
      <c r="F217" s="18">
        <v>21935</v>
      </c>
      <c r="G217" s="18">
        <v>-480.77</v>
      </c>
      <c r="H217" s="18">
        <v>21454.23</v>
      </c>
    </row>
    <row r="218" spans="1:8">
      <c r="A218" s="11">
        <v>216</v>
      </c>
      <c r="B218" s="27">
        <v>100000717683</v>
      </c>
      <c r="C218" s="20">
        <v>0</v>
      </c>
      <c r="D218" s="20" t="s">
        <v>643</v>
      </c>
      <c r="E218" s="13" t="s">
        <v>644</v>
      </c>
      <c r="F218" s="18">
        <v>21935</v>
      </c>
      <c r="G218" s="18">
        <v>-480.77</v>
      </c>
      <c r="H218" s="18">
        <v>21454.23</v>
      </c>
    </row>
    <row r="219" spans="1:8">
      <c r="A219" s="11">
        <v>217</v>
      </c>
      <c r="B219" s="27">
        <v>100000717684</v>
      </c>
      <c r="C219" s="20">
        <v>0</v>
      </c>
      <c r="D219" s="20" t="s">
        <v>643</v>
      </c>
      <c r="E219" s="13" t="s">
        <v>644</v>
      </c>
      <c r="F219" s="18">
        <v>21935</v>
      </c>
      <c r="G219" s="18">
        <v>-480.77</v>
      </c>
      <c r="H219" s="18">
        <v>21454.23</v>
      </c>
    </row>
    <row r="220" spans="1:8">
      <c r="A220" s="11">
        <v>218</v>
      </c>
      <c r="B220" s="27">
        <v>100000717685</v>
      </c>
      <c r="C220" s="20">
        <v>0</v>
      </c>
      <c r="D220" s="20" t="s">
        <v>643</v>
      </c>
      <c r="E220" s="13" t="s">
        <v>644</v>
      </c>
      <c r="F220" s="18">
        <v>21935</v>
      </c>
      <c r="G220" s="18">
        <v>-480.77</v>
      </c>
      <c r="H220" s="18">
        <v>21454.23</v>
      </c>
    </row>
    <row r="221" spans="1:8">
      <c r="A221" s="11">
        <v>219</v>
      </c>
      <c r="B221" s="27">
        <v>100000717686</v>
      </c>
      <c r="C221" s="20">
        <v>0</v>
      </c>
      <c r="D221" s="20" t="s">
        <v>643</v>
      </c>
      <c r="E221" s="13" t="s">
        <v>644</v>
      </c>
      <c r="F221" s="18">
        <v>21935</v>
      </c>
      <c r="G221" s="18">
        <v>-480.77</v>
      </c>
      <c r="H221" s="18">
        <v>21454.23</v>
      </c>
    </row>
    <row r="222" spans="1:8">
      <c r="A222" s="11">
        <v>220</v>
      </c>
      <c r="B222" s="27">
        <v>100000717687</v>
      </c>
      <c r="C222" s="20">
        <v>0</v>
      </c>
      <c r="D222" s="20" t="s">
        <v>643</v>
      </c>
      <c r="E222" s="13" t="s">
        <v>644</v>
      </c>
      <c r="F222" s="18">
        <v>21935</v>
      </c>
      <c r="G222" s="18">
        <v>-480.77</v>
      </c>
      <c r="H222" s="18">
        <v>21454.23</v>
      </c>
    </row>
    <row r="223" spans="1:8">
      <c r="A223" s="11">
        <v>221</v>
      </c>
      <c r="B223" s="27">
        <v>100000717688</v>
      </c>
      <c r="C223" s="20">
        <v>0</v>
      </c>
      <c r="D223" s="20" t="s">
        <v>643</v>
      </c>
      <c r="E223" s="13" t="s">
        <v>644</v>
      </c>
      <c r="F223" s="18">
        <v>21935</v>
      </c>
      <c r="G223" s="18">
        <v>-480.77</v>
      </c>
      <c r="H223" s="18">
        <v>21454.23</v>
      </c>
    </row>
    <row r="224" spans="1:8">
      <c r="A224" s="11">
        <v>222</v>
      </c>
      <c r="B224" s="27">
        <v>100000717689</v>
      </c>
      <c r="C224" s="20">
        <v>0</v>
      </c>
      <c r="D224" s="20" t="s">
        <v>643</v>
      </c>
      <c r="E224" s="13" t="s">
        <v>644</v>
      </c>
      <c r="F224" s="18">
        <v>21935</v>
      </c>
      <c r="G224" s="18">
        <v>-480.77</v>
      </c>
      <c r="H224" s="18">
        <v>21454.23</v>
      </c>
    </row>
    <row r="225" spans="1:8">
      <c r="A225" s="11">
        <v>223</v>
      </c>
      <c r="B225" s="27">
        <v>100000717690</v>
      </c>
      <c r="C225" s="20">
        <v>0</v>
      </c>
      <c r="D225" s="20" t="s">
        <v>643</v>
      </c>
      <c r="E225" s="13" t="s">
        <v>644</v>
      </c>
      <c r="F225" s="18">
        <v>21935</v>
      </c>
      <c r="G225" s="18">
        <v>-480.77</v>
      </c>
      <c r="H225" s="18">
        <v>21454.23</v>
      </c>
    </row>
    <row r="226" spans="1:8">
      <c r="A226" s="11">
        <v>224</v>
      </c>
      <c r="B226" s="27">
        <v>100000717691</v>
      </c>
      <c r="C226" s="20">
        <v>0</v>
      </c>
      <c r="D226" s="20" t="s">
        <v>643</v>
      </c>
      <c r="E226" s="13" t="s">
        <v>644</v>
      </c>
      <c r="F226" s="18">
        <v>21935</v>
      </c>
      <c r="G226" s="18">
        <v>-480.77</v>
      </c>
      <c r="H226" s="18">
        <v>21454.23</v>
      </c>
    </row>
    <row r="227" spans="1:8">
      <c r="A227" s="11">
        <v>225</v>
      </c>
      <c r="B227" s="27">
        <v>100000717692</v>
      </c>
      <c r="C227" s="20">
        <v>0</v>
      </c>
      <c r="D227" s="20" t="s">
        <v>643</v>
      </c>
      <c r="E227" s="13" t="s">
        <v>644</v>
      </c>
      <c r="F227" s="18">
        <v>21935</v>
      </c>
      <c r="G227" s="18">
        <v>-480.77</v>
      </c>
      <c r="H227" s="18">
        <v>21454.23</v>
      </c>
    </row>
    <row r="228" spans="1:8">
      <c r="A228" s="11">
        <v>226</v>
      </c>
      <c r="B228" s="27">
        <v>100000717693</v>
      </c>
      <c r="C228" s="20">
        <v>0</v>
      </c>
      <c r="D228" s="20" t="s">
        <v>643</v>
      </c>
      <c r="E228" s="13" t="s">
        <v>644</v>
      </c>
      <c r="F228" s="18">
        <v>21935</v>
      </c>
      <c r="G228" s="18">
        <v>-480.77</v>
      </c>
      <c r="H228" s="18">
        <v>21454.23</v>
      </c>
    </row>
    <row r="229" spans="1:8">
      <c r="A229" s="11">
        <v>227</v>
      </c>
      <c r="B229" s="27">
        <v>100000717694</v>
      </c>
      <c r="C229" s="20">
        <v>0</v>
      </c>
      <c r="D229" s="20" t="s">
        <v>643</v>
      </c>
      <c r="E229" s="13" t="s">
        <v>645</v>
      </c>
      <c r="F229" s="18">
        <v>21999.200000000001</v>
      </c>
      <c r="G229" s="18">
        <v>-482.17</v>
      </c>
      <c r="H229" s="18">
        <v>21517.03</v>
      </c>
    </row>
    <row r="230" spans="1:8">
      <c r="A230" s="11">
        <v>228</v>
      </c>
      <c r="B230" s="27">
        <v>100000717695</v>
      </c>
      <c r="C230" s="20">
        <v>0</v>
      </c>
      <c r="D230" s="20" t="s">
        <v>643</v>
      </c>
      <c r="E230" s="13" t="s">
        <v>645</v>
      </c>
      <c r="F230" s="18">
        <v>21999.200000000001</v>
      </c>
      <c r="G230" s="18">
        <v>-482.17</v>
      </c>
      <c r="H230" s="18">
        <v>21517.03</v>
      </c>
    </row>
    <row r="231" spans="1:8">
      <c r="A231" s="11">
        <v>229</v>
      </c>
      <c r="B231" s="27">
        <v>100000717696</v>
      </c>
      <c r="C231" s="20">
        <v>0</v>
      </c>
      <c r="D231" s="20" t="s">
        <v>643</v>
      </c>
      <c r="E231" s="13" t="s">
        <v>645</v>
      </c>
      <c r="F231" s="18">
        <v>21999.200000000001</v>
      </c>
      <c r="G231" s="18">
        <v>-482.17</v>
      </c>
      <c r="H231" s="18">
        <v>21517.03</v>
      </c>
    </row>
    <row r="232" spans="1:8">
      <c r="A232" s="76" t="s">
        <v>17</v>
      </c>
      <c r="B232" s="76"/>
      <c r="C232" s="76"/>
      <c r="D232" s="76"/>
      <c r="E232" s="76"/>
      <c r="F232" s="25">
        <f>SUM(F3:F231)</f>
        <v>6384010.6399999997</v>
      </c>
      <c r="G232" s="25">
        <f t="shared" ref="G232:H232" si="0">SUM(G3:G231)</f>
        <v>-2307065.5400000061</v>
      </c>
      <c r="H232" s="25">
        <f t="shared" si="0"/>
        <v>4076945.0999999973</v>
      </c>
    </row>
    <row r="234" spans="1:8">
      <c r="A234" s="80" t="s">
        <v>18</v>
      </c>
      <c r="B234" s="80"/>
      <c r="C234" s="80"/>
      <c r="D234" s="80"/>
      <c r="E234" s="80"/>
      <c r="F234" s="80"/>
      <c r="G234" s="80"/>
      <c r="H234" s="80"/>
    </row>
    <row r="235" spans="1:8">
      <c r="A235" s="21" t="s">
        <v>7</v>
      </c>
      <c r="B235" s="22" t="s">
        <v>0</v>
      </c>
      <c r="C235" s="21" t="s">
        <v>1</v>
      </c>
      <c r="D235" s="21" t="s">
        <v>2</v>
      </c>
      <c r="E235" s="21" t="s">
        <v>3</v>
      </c>
      <c r="F235" s="23" t="s">
        <v>4</v>
      </c>
      <c r="G235" s="23" t="s">
        <v>5</v>
      </c>
      <c r="H235" s="23" t="s">
        <v>6</v>
      </c>
    </row>
    <row r="236" spans="1:8">
      <c r="A236" s="11">
        <v>1</v>
      </c>
      <c r="B236" s="27">
        <v>100000039971</v>
      </c>
      <c r="C236" s="20">
        <v>0</v>
      </c>
      <c r="D236" s="20" t="s">
        <v>416</v>
      </c>
      <c r="E236" s="13" t="s">
        <v>417</v>
      </c>
      <c r="F236" s="18">
        <v>9844</v>
      </c>
      <c r="G236" s="18">
        <v>-9843</v>
      </c>
      <c r="H236" s="18">
        <v>1</v>
      </c>
    </row>
    <row r="237" spans="1:8">
      <c r="A237" s="11">
        <v>2</v>
      </c>
      <c r="B237" s="27">
        <v>100000039972</v>
      </c>
      <c r="C237" s="20">
        <v>0</v>
      </c>
      <c r="D237" s="20" t="s">
        <v>416</v>
      </c>
      <c r="E237" s="13" t="s">
        <v>417</v>
      </c>
      <c r="F237" s="18">
        <v>9844</v>
      </c>
      <c r="G237" s="18">
        <v>-9843</v>
      </c>
      <c r="H237" s="18">
        <v>1</v>
      </c>
    </row>
    <row r="238" spans="1:8">
      <c r="A238" s="11">
        <v>3</v>
      </c>
      <c r="B238" s="27">
        <v>100000039980</v>
      </c>
      <c r="C238" s="20">
        <v>0</v>
      </c>
      <c r="D238" s="20" t="s">
        <v>416</v>
      </c>
      <c r="E238" s="13" t="s">
        <v>418</v>
      </c>
      <c r="F238" s="18">
        <v>69015</v>
      </c>
      <c r="G238" s="18">
        <v>-69014</v>
      </c>
      <c r="H238" s="18">
        <v>1</v>
      </c>
    </row>
    <row r="239" spans="1:8">
      <c r="A239" s="11">
        <v>4</v>
      </c>
      <c r="B239" s="27">
        <v>100000039981</v>
      </c>
      <c r="C239" s="20">
        <v>0</v>
      </c>
      <c r="D239" s="20" t="s">
        <v>416</v>
      </c>
      <c r="E239" s="13" t="s">
        <v>418</v>
      </c>
      <c r="F239" s="18">
        <v>69015</v>
      </c>
      <c r="G239" s="18">
        <v>-69014</v>
      </c>
      <c r="H239" s="18">
        <v>1</v>
      </c>
    </row>
    <row r="240" spans="1:8">
      <c r="A240" s="11">
        <v>5</v>
      </c>
      <c r="B240" s="27">
        <v>100000060590</v>
      </c>
      <c r="C240" s="20">
        <v>0</v>
      </c>
      <c r="D240" s="20" t="s">
        <v>419</v>
      </c>
      <c r="E240" s="13" t="s">
        <v>420</v>
      </c>
      <c r="F240" s="18">
        <v>6409.3</v>
      </c>
      <c r="G240" s="18">
        <v>-6408.3</v>
      </c>
      <c r="H240" s="18">
        <v>1</v>
      </c>
    </row>
    <row r="241" spans="1:8">
      <c r="A241" s="11">
        <v>6</v>
      </c>
      <c r="B241" s="27">
        <v>100000065369</v>
      </c>
      <c r="C241" s="20">
        <v>0</v>
      </c>
      <c r="D241" s="20" t="s">
        <v>421</v>
      </c>
      <c r="E241" s="13" t="s">
        <v>422</v>
      </c>
      <c r="F241" s="18">
        <v>10270</v>
      </c>
      <c r="G241" s="18">
        <v>-10269</v>
      </c>
      <c r="H241" s="18">
        <v>1</v>
      </c>
    </row>
    <row r="242" spans="1:8">
      <c r="A242" s="11">
        <v>7</v>
      </c>
      <c r="B242" s="27">
        <v>100000065370</v>
      </c>
      <c r="C242" s="20">
        <v>0</v>
      </c>
      <c r="D242" s="20" t="s">
        <v>421</v>
      </c>
      <c r="E242" s="13" t="s">
        <v>422</v>
      </c>
      <c r="F242" s="18">
        <v>10270</v>
      </c>
      <c r="G242" s="18">
        <v>-10269</v>
      </c>
      <c r="H242" s="18">
        <v>1</v>
      </c>
    </row>
    <row r="243" spans="1:8">
      <c r="A243" s="11">
        <v>8</v>
      </c>
      <c r="B243" s="27">
        <v>100000065371</v>
      </c>
      <c r="C243" s="20">
        <v>0</v>
      </c>
      <c r="D243" s="20" t="s">
        <v>421</v>
      </c>
      <c r="E243" s="13" t="s">
        <v>422</v>
      </c>
      <c r="F243" s="18">
        <v>10270</v>
      </c>
      <c r="G243" s="18">
        <v>-10269</v>
      </c>
      <c r="H243" s="18">
        <v>1</v>
      </c>
    </row>
    <row r="244" spans="1:8">
      <c r="A244" s="11">
        <v>9</v>
      </c>
      <c r="B244" s="27">
        <v>100000065372</v>
      </c>
      <c r="C244" s="20">
        <v>0</v>
      </c>
      <c r="D244" s="20" t="s">
        <v>421</v>
      </c>
      <c r="E244" s="13" t="s">
        <v>422</v>
      </c>
      <c r="F244" s="18">
        <v>10270</v>
      </c>
      <c r="G244" s="18">
        <v>-10269</v>
      </c>
      <c r="H244" s="18">
        <v>1</v>
      </c>
    </row>
    <row r="245" spans="1:8">
      <c r="A245" s="11">
        <v>10</v>
      </c>
      <c r="B245" s="27">
        <v>100000065373</v>
      </c>
      <c r="C245" s="20">
        <v>0</v>
      </c>
      <c r="D245" s="20" t="s">
        <v>421</v>
      </c>
      <c r="E245" s="13" t="s">
        <v>422</v>
      </c>
      <c r="F245" s="18">
        <v>10270</v>
      </c>
      <c r="G245" s="18">
        <v>-10269</v>
      </c>
      <c r="H245" s="18">
        <v>1</v>
      </c>
    </row>
    <row r="246" spans="1:8">
      <c r="A246" s="11">
        <v>11</v>
      </c>
      <c r="B246" s="27">
        <v>100000065374</v>
      </c>
      <c r="C246" s="20">
        <v>0</v>
      </c>
      <c r="D246" s="20" t="s">
        <v>421</v>
      </c>
      <c r="E246" s="13" t="s">
        <v>422</v>
      </c>
      <c r="F246" s="18">
        <v>10270</v>
      </c>
      <c r="G246" s="18">
        <v>-10269</v>
      </c>
      <c r="H246" s="18">
        <v>1</v>
      </c>
    </row>
    <row r="247" spans="1:8">
      <c r="A247" s="11">
        <v>12</v>
      </c>
      <c r="B247" s="27">
        <v>100000065375</v>
      </c>
      <c r="C247" s="20">
        <v>0</v>
      </c>
      <c r="D247" s="20" t="s">
        <v>421</v>
      </c>
      <c r="E247" s="13" t="s">
        <v>422</v>
      </c>
      <c r="F247" s="18">
        <v>10270</v>
      </c>
      <c r="G247" s="18">
        <v>-10269</v>
      </c>
      <c r="H247" s="18">
        <v>1</v>
      </c>
    </row>
    <row r="248" spans="1:8">
      <c r="A248" s="11">
        <v>13</v>
      </c>
      <c r="B248" s="27">
        <v>100000065376</v>
      </c>
      <c r="C248" s="20">
        <v>0</v>
      </c>
      <c r="D248" s="20" t="s">
        <v>421</v>
      </c>
      <c r="E248" s="13" t="s">
        <v>422</v>
      </c>
      <c r="F248" s="18">
        <v>10270</v>
      </c>
      <c r="G248" s="18">
        <v>-10269</v>
      </c>
      <c r="H248" s="18">
        <v>1</v>
      </c>
    </row>
    <row r="249" spans="1:8">
      <c r="A249" s="11">
        <v>14</v>
      </c>
      <c r="B249" s="27">
        <v>100000068817</v>
      </c>
      <c r="C249" s="20">
        <v>0</v>
      </c>
      <c r="D249" s="20" t="s">
        <v>423</v>
      </c>
      <c r="E249" s="13" t="s">
        <v>424</v>
      </c>
      <c r="F249" s="18">
        <v>21000</v>
      </c>
      <c r="G249" s="18">
        <v>-20999</v>
      </c>
      <c r="H249" s="18">
        <v>1</v>
      </c>
    </row>
    <row r="250" spans="1:8">
      <c r="A250" s="11">
        <v>15</v>
      </c>
      <c r="B250" s="27">
        <v>100000077402</v>
      </c>
      <c r="C250" s="20">
        <v>0</v>
      </c>
      <c r="D250" s="20" t="s">
        <v>425</v>
      </c>
      <c r="E250" s="13" t="s">
        <v>422</v>
      </c>
      <c r="F250" s="18">
        <v>59920</v>
      </c>
      <c r="G250" s="18">
        <v>-59919</v>
      </c>
      <c r="H250" s="18">
        <v>1</v>
      </c>
    </row>
    <row r="251" spans="1:8">
      <c r="A251" s="11">
        <v>16</v>
      </c>
      <c r="B251" s="27">
        <v>100000077403</v>
      </c>
      <c r="C251" s="20">
        <v>0</v>
      </c>
      <c r="D251" s="20" t="s">
        <v>425</v>
      </c>
      <c r="E251" s="13" t="s">
        <v>422</v>
      </c>
      <c r="F251" s="18">
        <v>59920</v>
      </c>
      <c r="G251" s="18">
        <v>-59919</v>
      </c>
      <c r="H251" s="18">
        <v>1</v>
      </c>
    </row>
    <row r="252" spans="1:8">
      <c r="A252" s="11">
        <v>17</v>
      </c>
      <c r="B252" s="27">
        <v>100000077404</v>
      </c>
      <c r="C252" s="20">
        <v>0</v>
      </c>
      <c r="D252" s="20" t="s">
        <v>425</v>
      </c>
      <c r="E252" s="13" t="s">
        <v>422</v>
      </c>
      <c r="F252" s="18">
        <v>59920</v>
      </c>
      <c r="G252" s="18">
        <v>-59919</v>
      </c>
      <c r="H252" s="18">
        <v>1</v>
      </c>
    </row>
    <row r="253" spans="1:8">
      <c r="A253" s="11">
        <v>18</v>
      </c>
      <c r="B253" s="27">
        <v>100000077405</v>
      </c>
      <c r="C253" s="20">
        <v>0</v>
      </c>
      <c r="D253" s="20" t="s">
        <v>425</v>
      </c>
      <c r="E253" s="13" t="s">
        <v>422</v>
      </c>
      <c r="F253" s="18">
        <v>59920</v>
      </c>
      <c r="G253" s="18">
        <v>-59919</v>
      </c>
      <c r="H253" s="18">
        <v>1</v>
      </c>
    </row>
    <row r="254" spans="1:8">
      <c r="A254" s="11">
        <v>19</v>
      </c>
      <c r="B254" s="27">
        <v>100000082924</v>
      </c>
      <c r="C254" s="20">
        <v>0</v>
      </c>
      <c r="D254" s="20" t="s">
        <v>426</v>
      </c>
      <c r="E254" s="13" t="s">
        <v>427</v>
      </c>
      <c r="F254" s="18">
        <v>49648</v>
      </c>
      <c r="G254" s="18">
        <v>-49647</v>
      </c>
      <c r="H254" s="18">
        <v>1</v>
      </c>
    </row>
    <row r="255" spans="1:8">
      <c r="A255" s="11">
        <v>20</v>
      </c>
      <c r="B255" s="27">
        <v>100000082925</v>
      </c>
      <c r="C255" s="20">
        <v>0</v>
      </c>
      <c r="D255" s="20" t="s">
        <v>426</v>
      </c>
      <c r="E255" s="13" t="s">
        <v>427</v>
      </c>
      <c r="F255" s="18">
        <v>49648</v>
      </c>
      <c r="G255" s="18">
        <v>-49647</v>
      </c>
      <c r="H255" s="18">
        <v>1</v>
      </c>
    </row>
    <row r="256" spans="1:8">
      <c r="A256" s="11">
        <v>21</v>
      </c>
      <c r="B256" s="27">
        <v>100000082926</v>
      </c>
      <c r="C256" s="20">
        <v>0</v>
      </c>
      <c r="D256" s="20" t="s">
        <v>426</v>
      </c>
      <c r="E256" s="13" t="s">
        <v>427</v>
      </c>
      <c r="F256" s="18">
        <v>49648</v>
      </c>
      <c r="G256" s="18">
        <v>-49647</v>
      </c>
      <c r="H256" s="18">
        <v>1</v>
      </c>
    </row>
    <row r="257" spans="1:8">
      <c r="A257" s="11">
        <v>22</v>
      </c>
      <c r="B257" s="27">
        <v>100000082928</v>
      </c>
      <c r="C257" s="20">
        <v>0</v>
      </c>
      <c r="D257" s="20" t="s">
        <v>426</v>
      </c>
      <c r="E257" s="13" t="s">
        <v>427</v>
      </c>
      <c r="F257" s="18">
        <v>49648</v>
      </c>
      <c r="G257" s="18">
        <v>-49647</v>
      </c>
      <c r="H257" s="18">
        <v>1</v>
      </c>
    </row>
    <row r="258" spans="1:8">
      <c r="A258" s="11">
        <v>23</v>
      </c>
      <c r="B258" s="27">
        <v>100000082930</v>
      </c>
      <c r="C258" s="20">
        <v>0</v>
      </c>
      <c r="D258" s="20" t="s">
        <v>426</v>
      </c>
      <c r="E258" s="13" t="s">
        <v>427</v>
      </c>
      <c r="F258" s="18">
        <v>49648</v>
      </c>
      <c r="G258" s="18">
        <v>-49647</v>
      </c>
      <c r="H258" s="18">
        <v>1</v>
      </c>
    </row>
    <row r="259" spans="1:8">
      <c r="A259" s="11">
        <v>24</v>
      </c>
      <c r="B259" s="27">
        <v>100000083397</v>
      </c>
      <c r="C259" s="20">
        <v>0</v>
      </c>
      <c r="D259" s="20" t="s">
        <v>428</v>
      </c>
      <c r="E259" s="13" t="s">
        <v>47</v>
      </c>
      <c r="F259" s="18">
        <v>74900</v>
      </c>
      <c r="G259" s="18">
        <v>-74899</v>
      </c>
      <c r="H259" s="18">
        <v>1</v>
      </c>
    </row>
    <row r="260" spans="1:8">
      <c r="A260" s="11">
        <v>25</v>
      </c>
      <c r="B260" s="27">
        <v>100000091528</v>
      </c>
      <c r="C260" s="20">
        <v>0</v>
      </c>
      <c r="D260" s="20" t="s">
        <v>429</v>
      </c>
      <c r="E260" s="13" t="s">
        <v>430</v>
      </c>
      <c r="F260" s="18">
        <v>58850</v>
      </c>
      <c r="G260" s="18">
        <v>-58849</v>
      </c>
      <c r="H260" s="18">
        <v>1</v>
      </c>
    </row>
    <row r="261" spans="1:8">
      <c r="A261" s="11">
        <v>26</v>
      </c>
      <c r="B261" s="27">
        <v>100000093390</v>
      </c>
      <c r="C261" s="20">
        <v>0</v>
      </c>
      <c r="D261" s="20" t="s">
        <v>431</v>
      </c>
      <c r="E261" s="13" t="s">
        <v>432</v>
      </c>
      <c r="F261" s="18">
        <v>41623</v>
      </c>
      <c r="G261" s="18">
        <v>-41622</v>
      </c>
      <c r="H261" s="18">
        <v>1</v>
      </c>
    </row>
    <row r="262" spans="1:8">
      <c r="A262" s="11">
        <v>27</v>
      </c>
      <c r="B262" s="27">
        <v>100000093391</v>
      </c>
      <c r="C262" s="20">
        <v>0</v>
      </c>
      <c r="D262" s="20" t="s">
        <v>431</v>
      </c>
      <c r="E262" s="13" t="s">
        <v>432</v>
      </c>
      <c r="F262" s="18">
        <v>41623</v>
      </c>
      <c r="G262" s="18">
        <v>-41622</v>
      </c>
      <c r="H262" s="18">
        <v>1</v>
      </c>
    </row>
    <row r="263" spans="1:8">
      <c r="A263" s="11">
        <v>28</v>
      </c>
      <c r="B263" s="27">
        <v>100000093392</v>
      </c>
      <c r="C263" s="20">
        <v>0</v>
      </c>
      <c r="D263" s="20" t="s">
        <v>431</v>
      </c>
      <c r="E263" s="13" t="s">
        <v>432</v>
      </c>
      <c r="F263" s="18">
        <v>41623</v>
      </c>
      <c r="G263" s="18">
        <v>-41622</v>
      </c>
      <c r="H263" s="18">
        <v>1</v>
      </c>
    </row>
    <row r="264" spans="1:8">
      <c r="A264" s="11">
        <v>29</v>
      </c>
      <c r="B264" s="27">
        <v>100000093419</v>
      </c>
      <c r="C264" s="20">
        <v>0</v>
      </c>
      <c r="D264" s="20" t="s">
        <v>431</v>
      </c>
      <c r="E264" s="13" t="s">
        <v>432</v>
      </c>
      <c r="F264" s="18">
        <v>41623</v>
      </c>
      <c r="G264" s="18">
        <v>-41622</v>
      </c>
      <c r="H264" s="18">
        <v>1</v>
      </c>
    </row>
    <row r="265" spans="1:8">
      <c r="A265" s="11">
        <v>30</v>
      </c>
      <c r="B265" s="27">
        <v>100000093420</v>
      </c>
      <c r="C265" s="20">
        <v>0</v>
      </c>
      <c r="D265" s="20" t="s">
        <v>431</v>
      </c>
      <c r="E265" s="13" t="s">
        <v>432</v>
      </c>
      <c r="F265" s="18">
        <v>41623</v>
      </c>
      <c r="G265" s="18">
        <v>-41622</v>
      </c>
      <c r="H265" s="18">
        <v>1</v>
      </c>
    </row>
    <row r="266" spans="1:8">
      <c r="A266" s="11">
        <v>31</v>
      </c>
      <c r="B266" s="27">
        <v>100000093423</v>
      </c>
      <c r="C266" s="20">
        <v>0</v>
      </c>
      <c r="D266" s="20" t="s">
        <v>431</v>
      </c>
      <c r="E266" s="13" t="s">
        <v>432</v>
      </c>
      <c r="F266" s="18">
        <v>41623</v>
      </c>
      <c r="G266" s="18">
        <v>-41622</v>
      </c>
      <c r="H266" s="18">
        <v>1</v>
      </c>
    </row>
    <row r="267" spans="1:8">
      <c r="A267" s="11">
        <v>32</v>
      </c>
      <c r="B267" s="27">
        <v>100000093426</v>
      </c>
      <c r="C267" s="20">
        <v>0</v>
      </c>
      <c r="D267" s="20" t="s">
        <v>431</v>
      </c>
      <c r="E267" s="13" t="s">
        <v>432</v>
      </c>
      <c r="F267" s="18">
        <v>41623</v>
      </c>
      <c r="G267" s="18">
        <v>-41622</v>
      </c>
      <c r="H267" s="18">
        <v>1</v>
      </c>
    </row>
    <row r="268" spans="1:8">
      <c r="A268" s="11">
        <v>33</v>
      </c>
      <c r="B268" s="27">
        <v>100000093427</v>
      </c>
      <c r="C268" s="20">
        <v>0</v>
      </c>
      <c r="D268" s="20" t="s">
        <v>431</v>
      </c>
      <c r="E268" s="13" t="s">
        <v>432</v>
      </c>
      <c r="F268" s="18">
        <v>41623</v>
      </c>
      <c r="G268" s="18">
        <v>-41622</v>
      </c>
      <c r="H268" s="18">
        <v>1</v>
      </c>
    </row>
    <row r="269" spans="1:8">
      <c r="A269" s="11">
        <v>34</v>
      </c>
      <c r="B269" s="27">
        <v>100000093428</v>
      </c>
      <c r="C269" s="20">
        <v>0</v>
      </c>
      <c r="D269" s="20" t="s">
        <v>431</v>
      </c>
      <c r="E269" s="13" t="s">
        <v>432</v>
      </c>
      <c r="F269" s="18">
        <v>41623</v>
      </c>
      <c r="G269" s="18">
        <v>-41622</v>
      </c>
      <c r="H269" s="18">
        <v>1</v>
      </c>
    </row>
    <row r="270" spans="1:8">
      <c r="A270" s="11">
        <v>35</v>
      </c>
      <c r="B270" s="27">
        <v>100000093429</v>
      </c>
      <c r="C270" s="20">
        <v>0</v>
      </c>
      <c r="D270" s="20" t="s">
        <v>431</v>
      </c>
      <c r="E270" s="13" t="s">
        <v>432</v>
      </c>
      <c r="F270" s="18">
        <v>41623</v>
      </c>
      <c r="G270" s="18">
        <v>-41622</v>
      </c>
      <c r="H270" s="18">
        <v>1</v>
      </c>
    </row>
    <row r="271" spans="1:8">
      <c r="A271" s="11">
        <v>36</v>
      </c>
      <c r="B271" s="27">
        <v>100000093430</v>
      </c>
      <c r="C271" s="20">
        <v>0</v>
      </c>
      <c r="D271" s="20" t="s">
        <v>431</v>
      </c>
      <c r="E271" s="13" t="s">
        <v>432</v>
      </c>
      <c r="F271" s="18">
        <v>41623</v>
      </c>
      <c r="G271" s="18">
        <v>-41622</v>
      </c>
      <c r="H271" s="18">
        <v>1</v>
      </c>
    </row>
    <row r="272" spans="1:8">
      <c r="A272" s="11">
        <v>37</v>
      </c>
      <c r="B272" s="27">
        <v>100000093432</v>
      </c>
      <c r="C272" s="20">
        <v>0</v>
      </c>
      <c r="D272" s="20" t="s">
        <v>431</v>
      </c>
      <c r="E272" s="13" t="s">
        <v>432</v>
      </c>
      <c r="F272" s="18">
        <v>41623</v>
      </c>
      <c r="G272" s="18">
        <v>-41622</v>
      </c>
      <c r="H272" s="18">
        <v>1</v>
      </c>
    </row>
    <row r="273" spans="1:8">
      <c r="A273" s="11">
        <v>38</v>
      </c>
      <c r="B273" s="27">
        <v>100000093512</v>
      </c>
      <c r="C273" s="20">
        <v>0</v>
      </c>
      <c r="D273" s="20" t="s">
        <v>431</v>
      </c>
      <c r="E273" s="13" t="s">
        <v>432</v>
      </c>
      <c r="F273" s="18">
        <v>37129</v>
      </c>
      <c r="G273" s="18">
        <v>-37128</v>
      </c>
      <c r="H273" s="18">
        <v>1</v>
      </c>
    </row>
    <row r="274" spans="1:8">
      <c r="A274" s="11">
        <v>39</v>
      </c>
      <c r="B274" s="27">
        <v>100000093513</v>
      </c>
      <c r="C274" s="20">
        <v>0</v>
      </c>
      <c r="D274" s="20" t="s">
        <v>431</v>
      </c>
      <c r="E274" s="13" t="s">
        <v>432</v>
      </c>
      <c r="F274" s="18">
        <v>37129</v>
      </c>
      <c r="G274" s="18">
        <v>-37128</v>
      </c>
      <c r="H274" s="18">
        <v>1</v>
      </c>
    </row>
    <row r="275" spans="1:8">
      <c r="A275" s="11">
        <v>40</v>
      </c>
      <c r="B275" s="27">
        <v>100000093514</v>
      </c>
      <c r="C275" s="20">
        <v>0</v>
      </c>
      <c r="D275" s="20" t="s">
        <v>431</v>
      </c>
      <c r="E275" s="13" t="s">
        <v>432</v>
      </c>
      <c r="F275" s="18">
        <v>37129</v>
      </c>
      <c r="G275" s="18">
        <v>-37128</v>
      </c>
      <c r="H275" s="18">
        <v>1</v>
      </c>
    </row>
    <row r="276" spans="1:8">
      <c r="A276" s="11">
        <v>41</v>
      </c>
      <c r="B276" s="27">
        <v>100000093515</v>
      </c>
      <c r="C276" s="20">
        <v>0</v>
      </c>
      <c r="D276" s="20" t="s">
        <v>431</v>
      </c>
      <c r="E276" s="13" t="s">
        <v>432</v>
      </c>
      <c r="F276" s="18">
        <v>37129</v>
      </c>
      <c r="G276" s="18">
        <v>-37128</v>
      </c>
      <c r="H276" s="18">
        <v>1</v>
      </c>
    </row>
    <row r="277" spans="1:8">
      <c r="A277" s="11">
        <v>42</v>
      </c>
      <c r="B277" s="27">
        <v>100000093516</v>
      </c>
      <c r="C277" s="20">
        <v>0</v>
      </c>
      <c r="D277" s="20" t="s">
        <v>431</v>
      </c>
      <c r="E277" s="13" t="s">
        <v>432</v>
      </c>
      <c r="F277" s="18">
        <v>37129</v>
      </c>
      <c r="G277" s="18">
        <v>-37128</v>
      </c>
      <c r="H277" s="18">
        <v>1</v>
      </c>
    </row>
    <row r="278" spans="1:8">
      <c r="A278" s="11">
        <v>43</v>
      </c>
      <c r="B278" s="27">
        <v>100000093517</v>
      </c>
      <c r="C278" s="20">
        <v>0</v>
      </c>
      <c r="D278" s="20" t="s">
        <v>431</v>
      </c>
      <c r="E278" s="13" t="s">
        <v>432</v>
      </c>
      <c r="F278" s="18">
        <v>37129</v>
      </c>
      <c r="G278" s="18">
        <v>-37128</v>
      </c>
      <c r="H278" s="18">
        <v>1</v>
      </c>
    </row>
    <row r="279" spans="1:8">
      <c r="A279" s="11">
        <v>44</v>
      </c>
      <c r="B279" s="27">
        <v>100000093518</v>
      </c>
      <c r="C279" s="20">
        <v>0</v>
      </c>
      <c r="D279" s="20" t="s">
        <v>431</v>
      </c>
      <c r="E279" s="13" t="s">
        <v>432</v>
      </c>
      <c r="F279" s="18">
        <v>37129</v>
      </c>
      <c r="G279" s="18">
        <v>-37128</v>
      </c>
      <c r="H279" s="18">
        <v>1</v>
      </c>
    </row>
    <row r="280" spans="1:8">
      <c r="A280" s="11">
        <v>45</v>
      </c>
      <c r="B280" s="27">
        <v>100000093519</v>
      </c>
      <c r="C280" s="20">
        <v>0</v>
      </c>
      <c r="D280" s="20" t="s">
        <v>431</v>
      </c>
      <c r="E280" s="13" t="s">
        <v>432</v>
      </c>
      <c r="F280" s="18">
        <v>37129</v>
      </c>
      <c r="G280" s="18">
        <v>-37128</v>
      </c>
      <c r="H280" s="18">
        <v>1</v>
      </c>
    </row>
    <row r="281" spans="1:8">
      <c r="A281" s="11">
        <v>46</v>
      </c>
      <c r="B281" s="27">
        <v>100000093520</v>
      </c>
      <c r="C281" s="20">
        <v>0</v>
      </c>
      <c r="D281" s="20" t="s">
        <v>431</v>
      </c>
      <c r="E281" s="13" t="s">
        <v>432</v>
      </c>
      <c r="F281" s="18">
        <v>37129</v>
      </c>
      <c r="G281" s="18">
        <v>-37128</v>
      </c>
      <c r="H281" s="18">
        <v>1</v>
      </c>
    </row>
    <row r="282" spans="1:8">
      <c r="A282" s="11">
        <v>47</v>
      </c>
      <c r="B282" s="27">
        <v>100000112807</v>
      </c>
      <c r="C282" s="20">
        <v>0</v>
      </c>
      <c r="D282" s="20" t="s">
        <v>433</v>
      </c>
      <c r="E282" s="13" t="s">
        <v>434</v>
      </c>
      <c r="F282" s="18">
        <v>29960</v>
      </c>
      <c r="G282" s="18">
        <v>-29959</v>
      </c>
      <c r="H282" s="18">
        <v>1</v>
      </c>
    </row>
    <row r="283" spans="1:8">
      <c r="A283" s="11">
        <v>48</v>
      </c>
      <c r="B283" s="27">
        <v>100000129622</v>
      </c>
      <c r="C283" s="20">
        <v>0</v>
      </c>
      <c r="D283" s="20" t="s">
        <v>351</v>
      </c>
      <c r="E283" s="13" t="s">
        <v>435</v>
      </c>
      <c r="F283" s="18">
        <v>32956</v>
      </c>
      <c r="G283" s="18">
        <v>-32955</v>
      </c>
      <c r="H283" s="18">
        <v>1</v>
      </c>
    </row>
    <row r="284" spans="1:8">
      <c r="A284" s="11">
        <v>49</v>
      </c>
      <c r="B284" s="27">
        <v>100000129623</v>
      </c>
      <c r="C284" s="20">
        <v>0</v>
      </c>
      <c r="D284" s="20" t="s">
        <v>351</v>
      </c>
      <c r="E284" s="13" t="s">
        <v>435</v>
      </c>
      <c r="F284" s="18">
        <v>32956</v>
      </c>
      <c r="G284" s="18">
        <v>-32955</v>
      </c>
      <c r="H284" s="18">
        <v>1</v>
      </c>
    </row>
    <row r="285" spans="1:8">
      <c r="A285" s="11">
        <v>50</v>
      </c>
      <c r="B285" s="27">
        <v>100000129624</v>
      </c>
      <c r="C285" s="20">
        <v>0</v>
      </c>
      <c r="D285" s="20" t="s">
        <v>351</v>
      </c>
      <c r="E285" s="13" t="s">
        <v>435</v>
      </c>
      <c r="F285" s="18">
        <v>32956</v>
      </c>
      <c r="G285" s="18">
        <v>-32955</v>
      </c>
      <c r="H285" s="18">
        <v>1</v>
      </c>
    </row>
    <row r="286" spans="1:8">
      <c r="A286" s="11">
        <v>51</v>
      </c>
      <c r="B286" s="27">
        <v>100000131359</v>
      </c>
      <c r="C286" s="20">
        <v>0</v>
      </c>
      <c r="D286" s="20" t="s">
        <v>72</v>
      </c>
      <c r="E286" s="13" t="s">
        <v>436</v>
      </c>
      <c r="F286" s="18">
        <v>33000</v>
      </c>
      <c r="G286" s="18">
        <v>-32999</v>
      </c>
      <c r="H286" s="18">
        <v>1</v>
      </c>
    </row>
    <row r="287" spans="1:8">
      <c r="A287" s="11">
        <v>52</v>
      </c>
      <c r="B287" s="27">
        <v>100000131360</v>
      </c>
      <c r="C287" s="20">
        <v>0</v>
      </c>
      <c r="D287" s="20" t="s">
        <v>72</v>
      </c>
      <c r="E287" s="13" t="s">
        <v>436</v>
      </c>
      <c r="F287" s="18">
        <v>33000</v>
      </c>
      <c r="G287" s="18">
        <v>-32999</v>
      </c>
      <c r="H287" s="18">
        <v>1</v>
      </c>
    </row>
    <row r="288" spans="1:8">
      <c r="A288" s="11">
        <v>53</v>
      </c>
      <c r="B288" s="27">
        <v>100000131361</v>
      </c>
      <c r="C288" s="20">
        <v>0</v>
      </c>
      <c r="D288" s="20" t="s">
        <v>72</v>
      </c>
      <c r="E288" s="13" t="s">
        <v>437</v>
      </c>
      <c r="F288" s="18">
        <v>26322</v>
      </c>
      <c r="G288" s="18">
        <v>-26321</v>
      </c>
      <c r="H288" s="18">
        <v>1</v>
      </c>
    </row>
    <row r="289" spans="1:8">
      <c r="A289" s="11">
        <v>54</v>
      </c>
      <c r="B289" s="27">
        <v>100000131372</v>
      </c>
      <c r="C289" s="20">
        <v>0</v>
      </c>
      <c r="D289" s="20" t="s">
        <v>72</v>
      </c>
      <c r="E289" s="13" t="s">
        <v>438</v>
      </c>
      <c r="F289" s="18">
        <v>6000</v>
      </c>
      <c r="G289" s="18">
        <v>-5999</v>
      </c>
      <c r="H289" s="18">
        <v>1</v>
      </c>
    </row>
    <row r="290" spans="1:8">
      <c r="A290" s="11">
        <v>55</v>
      </c>
      <c r="B290" s="27">
        <v>100000142400</v>
      </c>
      <c r="C290" s="20">
        <v>0</v>
      </c>
      <c r="D290" s="20" t="s">
        <v>76</v>
      </c>
      <c r="E290" s="13" t="s">
        <v>439</v>
      </c>
      <c r="F290" s="18">
        <v>30408.33</v>
      </c>
      <c r="G290" s="18">
        <v>-30407.33</v>
      </c>
      <c r="H290" s="18">
        <v>1</v>
      </c>
    </row>
    <row r="291" spans="1:8">
      <c r="A291" s="11">
        <v>56</v>
      </c>
      <c r="B291" s="27">
        <v>100000143792</v>
      </c>
      <c r="C291" s="20">
        <v>0</v>
      </c>
      <c r="D291" s="20" t="s">
        <v>78</v>
      </c>
      <c r="E291" s="13" t="s">
        <v>440</v>
      </c>
      <c r="F291" s="18">
        <v>21400</v>
      </c>
      <c r="G291" s="18">
        <v>-21399</v>
      </c>
      <c r="H291" s="18">
        <v>1</v>
      </c>
    </row>
    <row r="292" spans="1:8">
      <c r="A292" s="11">
        <v>57</v>
      </c>
      <c r="B292" s="27">
        <v>100000143796</v>
      </c>
      <c r="C292" s="20">
        <v>0</v>
      </c>
      <c r="D292" s="20" t="s">
        <v>78</v>
      </c>
      <c r="E292" s="13" t="s">
        <v>440</v>
      </c>
      <c r="F292" s="18">
        <v>21400</v>
      </c>
      <c r="G292" s="18">
        <v>-21399</v>
      </c>
      <c r="H292" s="18">
        <v>1</v>
      </c>
    </row>
    <row r="293" spans="1:8">
      <c r="A293" s="11">
        <v>58</v>
      </c>
      <c r="B293" s="27">
        <v>100000143798</v>
      </c>
      <c r="C293" s="20">
        <v>0</v>
      </c>
      <c r="D293" s="20" t="s">
        <v>78</v>
      </c>
      <c r="E293" s="13" t="s">
        <v>440</v>
      </c>
      <c r="F293" s="18">
        <v>21400</v>
      </c>
      <c r="G293" s="18">
        <v>-21399</v>
      </c>
      <c r="H293" s="18">
        <v>1</v>
      </c>
    </row>
    <row r="294" spans="1:8">
      <c r="A294" s="11">
        <v>59</v>
      </c>
      <c r="B294" s="27">
        <v>100000143799</v>
      </c>
      <c r="C294" s="20">
        <v>0</v>
      </c>
      <c r="D294" s="20" t="s">
        <v>78</v>
      </c>
      <c r="E294" s="13" t="s">
        <v>440</v>
      </c>
      <c r="F294" s="18">
        <v>21400</v>
      </c>
      <c r="G294" s="18">
        <v>-21399</v>
      </c>
      <c r="H294" s="18">
        <v>1</v>
      </c>
    </row>
    <row r="295" spans="1:8">
      <c r="A295" s="11">
        <v>60</v>
      </c>
      <c r="B295" s="27">
        <v>100000143857</v>
      </c>
      <c r="C295" s="20">
        <v>0</v>
      </c>
      <c r="D295" s="20" t="s">
        <v>78</v>
      </c>
      <c r="E295" s="13" t="s">
        <v>441</v>
      </c>
      <c r="F295" s="18">
        <v>30987.200000000001</v>
      </c>
      <c r="G295" s="18">
        <v>-30986.2</v>
      </c>
      <c r="H295" s="18">
        <v>1</v>
      </c>
    </row>
    <row r="296" spans="1:8">
      <c r="A296" s="11">
        <v>61</v>
      </c>
      <c r="B296" s="27">
        <v>100000143858</v>
      </c>
      <c r="C296" s="20">
        <v>0</v>
      </c>
      <c r="D296" s="20" t="s">
        <v>78</v>
      </c>
      <c r="E296" s="13" t="s">
        <v>441</v>
      </c>
      <c r="F296" s="18">
        <v>30987.200000000001</v>
      </c>
      <c r="G296" s="18">
        <v>-30986.2</v>
      </c>
      <c r="H296" s="18">
        <v>1</v>
      </c>
    </row>
    <row r="297" spans="1:8">
      <c r="A297" s="11">
        <v>62</v>
      </c>
      <c r="B297" s="27">
        <v>100000143860</v>
      </c>
      <c r="C297" s="20">
        <v>0</v>
      </c>
      <c r="D297" s="20" t="s">
        <v>78</v>
      </c>
      <c r="E297" s="13" t="s">
        <v>441</v>
      </c>
      <c r="F297" s="18">
        <v>30987.200000000001</v>
      </c>
      <c r="G297" s="18">
        <v>-30986.2</v>
      </c>
      <c r="H297" s="18">
        <v>1</v>
      </c>
    </row>
    <row r="298" spans="1:8">
      <c r="A298" s="11">
        <v>63</v>
      </c>
      <c r="B298" s="27">
        <v>100000143862</v>
      </c>
      <c r="C298" s="20">
        <v>0</v>
      </c>
      <c r="D298" s="20" t="s">
        <v>78</v>
      </c>
      <c r="E298" s="13" t="s">
        <v>441</v>
      </c>
      <c r="F298" s="18">
        <v>30987.200000000001</v>
      </c>
      <c r="G298" s="18">
        <v>-30986.2</v>
      </c>
      <c r="H298" s="18">
        <v>1</v>
      </c>
    </row>
    <row r="299" spans="1:8">
      <c r="A299" s="11">
        <v>64</v>
      </c>
      <c r="B299" s="27">
        <v>100000143863</v>
      </c>
      <c r="C299" s="20">
        <v>0</v>
      </c>
      <c r="D299" s="20" t="s">
        <v>78</v>
      </c>
      <c r="E299" s="13" t="s">
        <v>441</v>
      </c>
      <c r="F299" s="18">
        <v>30987.200000000001</v>
      </c>
      <c r="G299" s="18">
        <v>-30986.2</v>
      </c>
      <c r="H299" s="18">
        <v>1</v>
      </c>
    </row>
    <row r="300" spans="1:8">
      <c r="A300" s="11">
        <v>65</v>
      </c>
      <c r="B300" s="27">
        <v>100000143864</v>
      </c>
      <c r="C300" s="20">
        <v>0</v>
      </c>
      <c r="D300" s="20" t="s">
        <v>78</v>
      </c>
      <c r="E300" s="13" t="s">
        <v>441</v>
      </c>
      <c r="F300" s="18">
        <v>30987.200000000001</v>
      </c>
      <c r="G300" s="18">
        <v>-30986.2</v>
      </c>
      <c r="H300" s="18">
        <v>1</v>
      </c>
    </row>
    <row r="301" spans="1:8">
      <c r="A301" s="11">
        <v>66</v>
      </c>
      <c r="B301" s="27">
        <v>100000143865</v>
      </c>
      <c r="C301" s="20">
        <v>0</v>
      </c>
      <c r="D301" s="20" t="s">
        <v>78</v>
      </c>
      <c r="E301" s="13" t="s">
        <v>441</v>
      </c>
      <c r="F301" s="18">
        <v>30987.200000000001</v>
      </c>
      <c r="G301" s="18">
        <v>-30986.2</v>
      </c>
      <c r="H301" s="18">
        <v>1</v>
      </c>
    </row>
    <row r="302" spans="1:8">
      <c r="A302" s="11">
        <v>67</v>
      </c>
      <c r="B302" s="27">
        <v>100000143866</v>
      </c>
      <c r="C302" s="20">
        <v>0</v>
      </c>
      <c r="D302" s="20" t="s">
        <v>78</v>
      </c>
      <c r="E302" s="13" t="s">
        <v>441</v>
      </c>
      <c r="F302" s="18">
        <v>30987.200000000001</v>
      </c>
      <c r="G302" s="18">
        <v>-30986.2</v>
      </c>
      <c r="H302" s="18">
        <v>1</v>
      </c>
    </row>
    <row r="303" spans="1:8">
      <c r="A303" s="11">
        <v>68</v>
      </c>
      <c r="B303" s="27">
        <v>100000143867</v>
      </c>
      <c r="C303" s="20">
        <v>0</v>
      </c>
      <c r="D303" s="20" t="s">
        <v>78</v>
      </c>
      <c r="E303" s="13" t="s">
        <v>441</v>
      </c>
      <c r="F303" s="18">
        <v>30987.200000000001</v>
      </c>
      <c r="G303" s="18">
        <v>-30986.2</v>
      </c>
      <c r="H303" s="18">
        <v>1</v>
      </c>
    </row>
    <row r="304" spans="1:8">
      <c r="A304" s="11">
        <v>69</v>
      </c>
      <c r="B304" s="27">
        <v>100000143868</v>
      </c>
      <c r="C304" s="20">
        <v>0</v>
      </c>
      <c r="D304" s="20" t="s">
        <v>78</v>
      </c>
      <c r="E304" s="13" t="s">
        <v>441</v>
      </c>
      <c r="F304" s="18">
        <v>30987.200000000001</v>
      </c>
      <c r="G304" s="18">
        <v>-30986.2</v>
      </c>
      <c r="H304" s="18">
        <v>1</v>
      </c>
    </row>
    <row r="305" spans="1:8">
      <c r="A305" s="11">
        <v>70</v>
      </c>
      <c r="B305" s="27">
        <v>100000143869</v>
      </c>
      <c r="C305" s="20">
        <v>0</v>
      </c>
      <c r="D305" s="20" t="s">
        <v>78</v>
      </c>
      <c r="E305" s="13" t="s">
        <v>441</v>
      </c>
      <c r="F305" s="18">
        <v>30987.200000000001</v>
      </c>
      <c r="G305" s="18">
        <v>-30986.2</v>
      </c>
      <c r="H305" s="18">
        <v>1</v>
      </c>
    </row>
    <row r="306" spans="1:8">
      <c r="A306" s="11">
        <v>71</v>
      </c>
      <c r="B306" s="27">
        <v>100000143870</v>
      </c>
      <c r="C306" s="20">
        <v>0</v>
      </c>
      <c r="D306" s="20" t="s">
        <v>78</v>
      </c>
      <c r="E306" s="13" t="s">
        <v>441</v>
      </c>
      <c r="F306" s="18">
        <v>30987.200000000001</v>
      </c>
      <c r="G306" s="18">
        <v>-30986.2</v>
      </c>
      <c r="H306" s="18">
        <v>1</v>
      </c>
    </row>
    <row r="307" spans="1:8">
      <c r="A307" s="11">
        <v>72</v>
      </c>
      <c r="B307" s="27">
        <v>100000143871</v>
      </c>
      <c r="C307" s="20">
        <v>0</v>
      </c>
      <c r="D307" s="20" t="s">
        <v>78</v>
      </c>
      <c r="E307" s="13" t="s">
        <v>441</v>
      </c>
      <c r="F307" s="18">
        <v>30987.200000000001</v>
      </c>
      <c r="G307" s="18">
        <v>-30986.2</v>
      </c>
      <c r="H307" s="18">
        <v>1</v>
      </c>
    </row>
    <row r="308" spans="1:8">
      <c r="A308" s="11">
        <v>73</v>
      </c>
      <c r="B308" s="27">
        <v>100000143873</v>
      </c>
      <c r="C308" s="20">
        <v>0</v>
      </c>
      <c r="D308" s="20" t="s">
        <v>78</v>
      </c>
      <c r="E308" s="13" t="s">
        <v>441</v>
      </c>
      <c r="F308" s="18">
        <v>30987.200000000001</v>
      </c>
      <c r="G308" s="18">
        <v>-30986.2</v>
      </c>
      <c r="H308" s="18">
        <v>1</v>
      </c>
    </row>
    <row r="309" spans="1:8">
      <c r="A309" s="11">
        <v>74</v>
      </c>
      <c r="B309" s="27">
        <v>100000143874</v>
      </c>
      <c r="C309" s="20">
        <v>0</v>
      </c>
      <c r="D309" s="20" t="s">
        <v>78</v>
      </c>
      <c r="E309" s="13" t="s">
        <v>441</v>
      </c>
      <c r="F309" s="18">
        <v>30987.200000000001</v>
      </c>
      <c r="G309" s="18">
        <v>-30986.2</v>
      </c>
      <c r="H309" s="18">
        <v>1</v>
      </c>
    </row>
    <row r="310" spans="1:8">
      <c r="A310" s="11">
        <v>75</v>
      </c>
      <c r="B310" s="27">
        <v>100000143875</v>
      </c>
      <c r="C310" s="20">
        <v>0</v>
      </c>
      <c r="D310" s="20" t="s">
        <v>78</v>
      </c>
      <c r="E310" s="13" t="s">
        <v>441</v>
      </c>
      <c r="F310" s="18">
        <v>30987.200000000001</v>
      </c>
      <c r="G310" s="18">
        <v>-30986.2</v>
      </c>
      <c r="H310" s="18">
        <v>1</v>
      </c>
    </row>
    <row r="311" spans="1:8">
      <c r="A311" s="11">
        <v>76</v>
      </c>
      <c r="B311" s="27">
        <v>100000143876</v>
      </c>
      <c r="C311" s="20">
        <v>0</v>
      </c>
      <c r="D311" s="20" t="s">
        <v>78</v>
      </c>
      <c r="E311" s="13" t="s">
        <v>441</v>
      </c>
      <c r="F311" s="18">
        <v>30987.200000000001</v>
      </c>
      <c r="G311" s="18">
        <v>-30986.2</v>
      </c>
      <c r="H311" s="18">
        <v>1</v>
      </c>
    </row>
    <row r="312" spans="1:8">
      <c r="A312" s="11">
        <v>77</v>
      </c>
      <c r="B312" s="27">
        <v>100000143877</v>
      </c>
      <c r="C312" s="20">
        <v>0</v>
      </c>
      <c r="D312" s="20" t="s">
        <v>78</v>
      </c>
      <c r="E312" s="13" t="s">
        <v>441</v>
      </c>
      <c r="F312" s="18">
        <v>30987.200000000001</v>
      </c>
      <c r="G312" s="18">
        <v>-30986.2</v>
      </c>
      <c r="H312" s="18">
        <v>1</v>
      </c>
    </row>
    <row r="313" spans="1:8">
      <c r="A313" s="11">
        <v>78</v>
      </c>
      <c r="B313" s="27">
        <v>100000143879</v>
      </c>
      <c r="C313" s="20">
        <v>0</v>
      </c>
      <c r="D313" s="20" t="s">
        <v>78</v>
      </c>
      <c r="E313" s="13" t="s">
        <v>441</v>
      </c>
      <c r="F313" s="18">
        <v>30987.200000000001</v>
      </c>
      <c r="G313" s="18">
        <v>-30986.2</v>
      </c>
      <c r="H313" s="18">
        <v>1</v>
      </c>
    </row>
    <row r="314" spans="1:8">
      <c r="A314" s="11">
        <v>79</v>
      </c>
      <c r="B314" s="27">
        <v>100000143880</v>
      </c>
      <c r="C314" s="20">
        <v>0</v>
      </c>
      <c r="D314" s="20" t="s">
        <v>78</v>
      </c>
      <c r="E314" s="13" t="s">
        <v>441</v>
      </c>
      <c r="F314" s="18">
        <v>30987.200000000001</v>
      </c>
      <c r="G314" s="18">
        <v>-30986.2</v>
      </c>
      <c r="H314" s="18">
        <v>1</v>
      </c>
    </row>
    <row r="315" spans="1:8">
      <c r="A315" s="11">
        <v>80</v>
      </c>
      <c r="B315" s="27">
        <v>100000143881</v>
      </c>
      <c r="C315" s="20">
        <v>0</v>
      </c>
      <c r="D315" s="20" t="s">
        <v>78</v>
      </c>
      <c r="E315" s="13" t="s">
        <v>441</v>
      </c>
      <c r="F315" s="18">
        <v>30987.200000000001</v>
      </c>
      <c r="G315" s="18">
        <v>-30986.2</v>
      </c>
      <c r="H315" s="18">
        <v>1</v>
      </c>
    </row>
    <row r="316" spans="1:8">
      <c r="A316" s="11">
        <v>81</v>
      </c>
      <c r="B316" s="27">
        <v>100000143882</v>
      </c>
      <c r="C316" s="20">
        <v>0</v>
      </c>
      <c r="D316" s="20" t="s">
        <v>78</v>
      </c>
      <c r="E316" s="13" t="s">
        <v>441</v>
      </c>
      <c r="F316" s="18">
        <v>30987.200000000001</v>
      </c>
      <c r="G316" s="18">
        <v>-30986.2</v>
      </c>
      <c r="H316" s="18">
        <v>1</v>
      </c>
    </row>
    <row r="317" spans="1:8">
      <c r="A317" s="11">
        <v>82</v>
      </c>
      <c r="B317" s="27">
        <v>100000143883</v>
      </c>
      <c r="C317" s="20">
        <v>0</v>
      </c>
      <c r="D317" s="20" t="s">
        <v>78</v>
      </c>
      <c r="E317" s="13" t="s">
        <v>441</v>
      </c>
      <c r="F317" s="18">
        <v>30987.200000000001</v>
      </c>
      <c r="G317" s="18">
        <v>-30986.2</v>
      </c>
      <c r="H317" s="18">
        <v>1</v>
      </c>
    </row>
    <row r="318" spans="1:8">
      <c r="A318" s="11">
        <v>83</v>
      </c>
      <c r="B318" s="27">
        <v>100000143884</v>
      </c>
      <c r="C318" s="20">
        <v>0</v>
      </c>
      <c r="D318" s="20" t="s">
        <v>78</v>
      </c>
      <c r="E318" s="13" t="s">
        <v>441</v>
      </c>
      <c r="F318" s="18">
        <v>30987.200000000001</v>
      </c>
      <c r="G318" s="18">
        <v>-30986.2</v>
      </c>
      <c r="H318" s="18">
        <v>1</v>
      </c>
    </row>
    <row r="319" spans="1:8">
      <c r="A319" s="11">
        <v>84</v>
      </c>
      <c r="B319" s="27">
        <v>100000143885</v>
      </c>
      <c r="C319" s="20">
        <v>0</v>
      </c>
      <c r="D319" s="20" t="s">
        <v>78</v>
      </c>
      <c r="E319" s="13" t="s">
        <v>441</v>
      </c>
      <c r="F319" s="18">
        <v>30987.200000000001</v>
      </c>
      <c r="G319" s="18">
        <v>-30986.2</v>
      </c>
      <c r="H319" s="18">
        <v>1</v>
      </c>
    </row>
    <row r="320" spans="1:8">
      <c r="A320" s="11">
        <v>85</v>
      </c>
      <c r="B320" s="27">
        <v>100000143886</v>
      </c>
      <c r="C320" s="20">
        <v>0</v>
      </c>
      <c r="D320" s="20" t="s">
        <v>78</v>
      </c>
      <c r="E320" s="13" t="s">
        <v>441</v>
      </c>
      <c r="F320" s="18">
        <v>30987.200000000001</v>
      </c>
      <c r="G320" s="18">
        <v>-30986.2</v>
      </c>
      <c r="H320" s="18">
        <v>1</v>
      </c>
    </row>
    <row r="321" spans="1:8">
      <c r="A321" s="11">
        <v>86</v>
      </c>
      <c r="B321" s="27">
        <v>100000143887</v>
      </c>
      <c r="C321" s="20">
        <v>0</v>
      </c>
      <c r="D321" s="20" t="s">
        <v>78</v>
      </c>
      <c r="E321" s="13" t="s">
        <v>441</v>
      </c>
      <c r="F321" s="18">
        <v>30987.200000000001</v>
      </c>
      <c r="G321" s="18">
        <v>-30986.2</v>
      </c>
      <c r="H321" s="18">
        <v>1</v>
      </c>
    </row>
    <row r="322" spans="1:8">
      <c r="A322" s="11">
        <v>87</v>
      </c>
      <c r="B322" s="27">
        <v>100000143888</v>
      </c>
      <c r="C322" s="20">
        <v>0</v>
      </c>
      <c r="D322" s="20" t="s">
        <v>78</v>
      </c>
      <c r="E322" s="13" t="s">
        <v>441</v>
      </c>
      <c r="F322" s="18">
        <v>30987.200000000001</v>
      </c>
      <c r="G322" s="18">
        <v>-30986.2</v>
      </c>
      <c r="H322" s="18">
        <v>1</v>
      </c>
    </row>
    <row r="323" spans="1:8">
      <c r="A323" s="11">
        <v>88</v>
      </c>
      <c r="B323" s="27">
        <v>100000143889</v>
      </c>
      <c r="C323" s="20">
        <v>0</v>
      </c>
      <c r="D323" s="20" t="s">
        <v>78</v>
      </c>
      <c r="E323" s="13" t="s">
        <v>441</v>
      </c>
      <c r="F323" s="18">
        <v>30987.200000000001</v>
      </c>
      <c r="G323" s="18">
        <v>-30986.2</v>
      </c>
      <c r="H323" s="18">
        <v>1</v>
      </c>
    </row>
    <row r="324" spans="1:8">
      <c r="A324" s="11">
        <v>89</v>
      </c>
      <c r="B324" s="27">
        <v>100000143890</v>
      </c>
      <c r="C324" s="20">
        <v>0</v>
      </c>
      <c r="D324" s="20" t="s">
        <v>78</v>
      </c>
      <c r="E324" s="13" t="s">
        <v>441</v>
      </c>
      <c r="F324" s="18">
        <v>30987.200000000001</v>
      </c>
      <c r="G324" s="18">
        <v>-30986.2</v>
      </c>
      <c r="H324" s="18">
        <v>1</v>
      </c>
    </row>
    <row r="325" spans="1:8">
      <c r="A325" s="11">
        <v>90</v>
      </c>
      <c r="B325" s="27">
        <v>100000143892</v>
      </c>
      <c r="C325" s="20">
        <v>0</v>
      </c>
      <c r="D325" s="20" t="s">
        <v>78</v>
      </c>
      <c r="E325" s="13" t="s">
        <v>441</v>
      </c>
      <c r="F325" s="18">
        <v>30987.200000000001</v>
      </c>
      <c r="G325" s="18">
        <v>-30986.2</v>
      </c>
      <c r="H325" s="18">
        <v>1</v>
      </c>
    </row>
    <row r="326" spans="1:8">
      <c r="A326" s="11">
        <v>91</v>
      </c>
      <c r="B326" s="27">
        <v>100000143893</v>
      </c>
      <c r="C326" s="20">
        <v>0</v>
      </c>
      <c r="D326" s="20" t="s">
        <v>78</v>
      </c>
      <c r="E326" s="13" t="s">
        <v>441</v>
      </c>
      <c r="F326" s="18">
        <v>30987.200000000001</v>
      </c>
      <c r="G326" s="18">
        <v>-30986.2</v>
      </c>
      <c r="H326" s="18">
        <v>1</v>
      </c>
    </row>
    <row r="327" spans="1:8">
      <c r="A327" s="11">
        <v>92</v>
      </c>
      <c r="B327" s="27">
        <v>100000143894</v>
      </c>
      <c r="C327" s="20">
        <v>0</v>
      </c>
      <c r="D327" s="20" t="s">
        <v>78</v>
      </c>
      <c r="E327" s="13" t="s">
        <v>441</v>
      </c>
      <c r="F327" s="18">
        <v>30987.200000000001</v>
      </c>
      <c r="G327" s="18">
        <v>-30986.2</v>
      </c>
      <c r="H327" s="18">
        <v>1</v>
      </c>
    </row>
    <row r="328" spans="1:8">
      <c r="A328" s="11">
        <v>93</v>
      </c>
      <c r="B328" s="27">
        <v>100000143896</v>
      </c>
      <c r="C328" s="20">
        <v>0</v>
      </c>
      <c r="D328" s="20" t="s">
        <v>78</v>
      </c>
      <c r="E328" s="13" t="s">
        <v>441</v>
      </c>
      <c r="F328" s="18">
        <v>30987.200000000001</v>
      </c>
      <c r="G328" s="18">
        <v>-30986.2</v>
      </c>
      <c r="H328" s="18">
        <v>1</v>
      </c>
    </row>
    <row r="329" spans="1:8">
      <c r="A329" s="11">
        <v>94</v>
      </c>
      <c r="B329" s="27">
        <v>100000143897</v>
      </c>
      <c r="C329" s="20">
        <v>0</v>
      </c>
      <c r="D329" s="20" t="s">
        <v>78</v>
      </c>
      <c r="E329" s="13" t="s">
        <v>441</v>
      </c>
      <c r="F329" s="18">
        <v>30987.200000000001</v>
      </c>
      <c r="G329" s="18">
        <v>-30986.2</v>
      </c>
      <c r="H329" s="18">
        <v>1</v>
      </c>
    </row>
    <row r="330" spans="1:8">
      <c r="A330" s="11">
        <v>95</v>
      </c>
      <c r="B330" s="27">
        <v>100000143898</v>
      </c>
      <c r="C330" s="20">
        <v>0</v>
      </c>
      <c r="D330" s="20" t="s">
        <v>78</v>
      </c>
      <c r="E330" s="13" t="s">
        <v>441</v>
      </c>
      <c r="F330" s="18">
        <v>30987.200000000001</v>
      </c>
      <c r="G330" s="18">
        <v>-30986.2</v>
      </c>
      <c r="H330" s="18">
        <v>1</v>
      </c>
    </row>
    <row r="331" spans="1:8">
      <c r="A331" s="11">
        <v>96</v>
      </c>
      <c r="B331" s="27">
        <v>100000143899</v>
      </c>
      <c r="C331" s="20">
        <v>0</v>
      </c>
      <c r="D331" s="20" t="s">
        <v>78</v>
      </c>
      <c r="E331" s="13" t="s">
        <v>441</v>
      </c>
      <c r="F331" s="18">
        <v>30987.200000000001</v>
      </c>
      <c r="G331" s="18">
        <v>-30986.2</v>
      </c>
      <c r="H331" s="18">
        <v>1</v>
      </c>
    </row>
    <row r="332" spans="1:8">
      <c r="A332" s="11">
        <v>97</v>
      </c>
      <c r="B332" s="27">
        <v>100000143900</v>
      </c>
      <c r="C332" s="20">
        <v>0</v>
      </c>
      <c r="D332" s="20" t="s">
        <v>78</v>
      </c>
      <c r="E332" s="13" t="s">
        <v>441</v>
      </c>
      <c r="F332" s="18">
        <v>30987.200000000001</v>
      </c>
      <c r="G332" s="18">
        <v>-30986.2</v>
      </c>
      <c r="H332" s="18">
        <v>1</v>
      </c>
    </row>
    <row r="333" spans="1:8" s="2" customFormat="1">
      <c r="A333" s="11">
        <v>98</v>
      </c>
      <c r="B333" s="27">
        <v>100000143901</v>
      </c>
      <c r="C333" s="20">
        <v>0</v>
      </c>
      <c r="D333" s="20" t="s">
        <v>78</v>
      </c>
      <c r="E333" s="13" t="s">
        <v>441</v>
      </c>
      <c r="F333" s="18">
        <v>30987.200000000001</v>
      </c>
      <c r="G333" s="18">
        <v>-30986.2</v>
      </c>
      <c r="H333" s="18">
        <v>1</v>
      </c>
    </row>
    <row r="334" spans="1:8">
      <c r="A334" s="11">
        <v>99</v>
      </c>
      <c r="B334" s="27">
        <v>100000143902</v>
      </c>
      <c r="C334" s="20">
        <v>0</v>
      </c>
      <c r="D334" s="20" t="s">
        <v>78</v>
      </c>
      <c r="E334" s="13" t="s">
        <v>441</v>
      </c>
      <c r="F334" s="18">
        <v>30987.200000000001</v>
      </c>
      <c r="G334" s="18">
        <v>-30986.2</v>
      </c>
      <c r="H334" s="18">
        <v>1</v>
      </c>
    </row>
    <row r="335" spans="1:8">
      <c r="A335" s="11">
        <v>100</v>
      </c>
      <c r="B335" s="27">
        <v>100000143903</v>
      </c>
      <c r="C335" s="20">
        <v>0</v>
      </c>
      <c r="D335" s="20" t="s">
        <v>78</v>
      </c>
      <c r="E335" s="13" t="s">
        <v>441</v>
      </c>
      <c r="F335" s="18">
        <v>30987.200000000001</v>
      </c>
      <c r="G335" s="18">
        <v>-30986.2</v>
      </c>
      <c r="H335" s="18">
        <v>1</v>
      </c>
    </row>
    <row r="336" spans="1:8">
      <c r="A336" s="11">
        <v>101</v>
      </c>
      <c r="B336" s="27">
        <v>100000143904</v>
      </c>
      <c r="C336" s="20">
        <v>0</v>
      </c>
      <c r="D336" s="20" t="s">
        <v>78</v>
      </c>
      <c r="E336" s="13" t="s">
        <v>441</v>
      </c>
      <c r="F336" s="18">
        <v>30987.200000000001</v>
      </c>
      <c r="G336" s="18">
        <v>-30986.2</v>
      </c>
      <c r="H336" s="18">
        <v>1</v>
      </c>
    </row>
    <row r="337" spans="1:8">
      <c r="A337" s="11">
        <v>102</v>
      </c>
      <c r="B337" s="27">
        <v>100000143905</v>
      </c>
      <c r="C337" s="20">
        <v>0</v>
      </c>
      <c r="D337" s="20" t="s">
        <v>78</v>
      </c>
      <c r="E337" s="13" t="s">
        <v>441</v>
      </c>
      <c r="F337" s="18">
        <v>30987.200000000001</v>
      </c>
      <c r="G337" s="18">
        <v>-30986.2</v>
      </c>
      <c r="H337" s="18">
        <v>1</v>
      </c>
    </row>
    <row r="338" spans="1:8">
      <c r="A338" s="11">
        <v>103</v>
      </c>
      <c r="B338" s="27">
        <v>100000143906</v>
      </c>
      <c r="C338" s="20">
        <v>0</v>
      </c>
      <c r="D338" s="20" t="s">
        <v>78</v>
      </c>
      <c r="E338" s="13" t="s">
        <v>441</v>
      </c>
      <c r="F338" s="18">
        <v>30987.200000000001</v>
      </c>
      <c r="G338" s="18">
        <v>-30986.2</v>
      </c>
      <c r="H338" s="18">
        <v>1</v>
      </c>
    </row>
    <row r="339" spans="1:8">
      <c r="A339" s="11">
        <v>104</v>
      </c>
      <c r="B339" s="27">
        <v>100000143907</v>
      </c>
      <c r="C339" s="20">
        <v>0</v>
      </c>
      <c r="D339" s="20" t="s">
        <v>78</v>
      </c>
      <c r="E339" s="13" t="s">
        <v>441</v>
      </c>
      <c r="F339" s="18">
        <v>30987.200000000001</v>
      </c>
      <c r="G339" s="18">
        <v>-30986.2</v>
      </c>
      <c r="H339" s="18">
        <v>1</v>
      </c>
    </row>
    <row r="340" spans="1:8">
      <c r="A340" s="11">
        <v>105</v>
      </c>
      <c r="B340" s="27">
        <v>100000143908</v>
      </c>
      <c r="C340" s="20">
        <v>0</v>
      </c>
      <c r="D340" s="20" t="s">
        <v>78</v>
      </c>
      <c r="E340" s="13" t="s">
        <v>441</v>
      </c>
      <c r="F340" s="18">
        <v>30987.200000000001</v>
      </c>
      <c r="G340" s="18">
        <v>-30986.2</v>
      </c>
      <c r="H340" s="18">
        <v>1</v>
      </c>
    </row>
    <row r="341" spans="1:8">
      <c r="A341" s="11">
        <v>106</v>
      </c>
      <c r="B341" s="27">
        <v>100000143909</v>
      </c>
      <c r="C341" s="20">
        <v>0</v>
      </c>
      <c r="D341" s="20" t="s">
        <v>78</v>
      </c>
      <c r="E341" s="13" t="s">
        <v>441</v>
      </c>
      <c r="F341" s="18">
        <v>30987.200000000001</v>
      </c>
      <c r="G341" s="18">
        <v>-30986.2</v>
      </c>
      <c r="H341" s="18">
        <v>1</v>
      </c>
    </row>
    <row r="342" spans="1:8">
      <c r="A342" s="11">
        <v>107</v>
      </c>
      <c r="B342" s="27">
        <v>100000143910</v>
      </c>
      <c r="C342" s="20">
        <v>0</v>
      </c>
      <c r="D342" s="20" t="s">
        <v>78</v>
      </c>
      <c r="E342" s="13" t="s">
        <v>441</v>
      </c>
      <c r="F342" s="18">
        <v>30987.200000000001</v>
      </c>
      <c r="G342" s="18">
        <v>-30986.2</v>
      </c>
      <c r="H342" s="18">
        <v>1</v>
      </c>
    </row>
    <row r="343" spans="1:8">
      <c r="A343" s="11">
        <v>108</v>
      </c>
      <c r="B343" s="27">
        <v>100000143911</v>
      </c>
      <c r="C343" s="20">
        <v>0</v>
      </c>
      <c r="D343" s="20" t="s">
        <v>78</v>
      </c>
      <c r="E343" s="13" t="s">
        <v>441</v>
      </c>
      <c r="F343" s="18">
        <v>30987.200000000001</v>
      </c>
      <c r="G343" s="18">
        <v>-30986.2</v>
      </c>
      <c r="H343" s="18">
        <v>1</v>
      </c>
    </row>
    <row r="344" spans="1:8">
      <c r="A344" s="11">
        <v>109</v>
      </c>
      <c r="B344" s="27">
        <v>100000144613</v>
      </c>
      <c r="C344" s="20">
        <v>0</v>
      </c>
      <c r="D344" s="20" t="s">
        <v>442</v>
      </c>
      <c r="E344" s="13" t="s">
        <v>443</v>
      </c>
      <c r="F344" s="18">
        <v>30987.200000000001</v>
      </c>
      <c r="G344" s="18">
        <v>-30986.2</v>
      </c>
      <c r="H344" s="18">
        <v>1</v>
      </c>
    </row>
    <row r="345" spans="1:8">
      <c r="A345" s="11">
        <v>110</v>
      </c>
      <c r="B345" s="27">
        <v>100000144614</v>
      </c>
      <c r="C345" s="20">
        <v>0</v>
      </c>
      <c r="D345" s="20" t="s">
        <v>442</v>
      </c>
      <c r="E345" s="13" t="s">
        <v>443</v>
      </c>
      <c r="F345" s="18">
        <v>30987.200000000001</v>
      </c>
      <c r="G345" s="18">
        <v>-30986.2</v>
      </c>
      <c r="H345" s="18">
        <v>1</v>
      </c>
    </row>
    <row r="346" spans="1:8">
      <c r="A346" s="11">
        <v>111</v>
      </c>
      <c r="B346" s="27">
        <v>100000144615</v>
      </c>
      <c r="C346" s="20">
        <v>0</v>
      </c>
      <c r="D346" s="20" t="s">
        <v>442</v>
      </c>
      <c r="E346" s="13" t="s">
        <v>443</v>
      </c>
      <c r="F346" s="18">
        <v>30987.200000000001</v>
      </c>
      <c r="G346" s="18">
        <v>-30986.2</v>
      </c>
      <c r="H346" s="18">
        <v>1</v>
      </c>
    </row>
    <row r="347" spans="1:8">
      <c r="A347" s="11">
        <v>112</v>
      </c>
      <c r="B347" s="27">
        <v>100000144616</v>
      </c>
      <c r="C347" s="20">
        <v>0</v>
      </c>
      <c r="D347" s="20" t="s">
        <v>442</v>
      </c>
      <c r="E347" s="13" t="s">
        <v>443</v>
      </c>
      <c r="F347" s="18">
        <v>30987.200000000001</v>
      </c>
      <c r="G347" s="18">
        <v>-30986.2</v>
      </c>
      <c r="H347" s="18">
        <v>1</v>
      </c>
    </row>
    <row r="348" spans="1:8">
      <c r="A348" s="11">
        <v>113</v>
      </c>
      <c r="B348" s="27">
        <v>100000144617</v>
      </c>
      <c r="C348" s="20">
        <v>0</v>
      </c>
      <c r="D348" s="20" t="s">
        <v>442</v>
      </c>
      <c r="E348" s="13" t="s">
        <v>443</v>
      </c>
      <c r="F348" s="18">
        <v>30987.200000000001</v>
      </c>
      <c r="G348" s="18">
        <v>-30986.2</v>
      </c>
      <c r="H348" s="18">
        <v>1</v>
      </c>
    </row>
    <row r="349" spans="1:8">
      <c r="A349" s="11">
        <v>114</v>
      </c>
      <c r="B349" s="27">
        <v>100000144618</v>
      </c>
      <c r="C349" s="20">
        <v>0</v>
      </c>
      <c r="D349" s="20" t="s">
        <v>442</v>
      </c>
      <c r="E349" s="13" t="s">
        <v>443</v>
      </c>
      <c r="F349" s="18">
        <v>30987.200000000001</v>
      </c>
      <c r="G349" s="18">
        <v>-30986.2</v>
      </c>
      <c r="H349" s="18">
        <v>1</v>
      </c>
    </row>
    <row r="350" spans="1:8">
      <c r="A350" s="11">
        <v>115</v>
      </c>
      <c r="B350" s="27">
        <v>100000144619</v>
      </c>
      <c r="C350" s="20">
        <v>0</v>
      </c>
      <c r="D350" s="20" t="s">
        <v>442</v>
      </c>
      <c r="E350" s="13" t="s">
        <v>443</v>
      </c>
      <c r="F350" s="18">
        <v>30987.200000000001</v>
      </c>
      <c r="G350" s="18">
        <v>-30986.2</v>
      </c>
      <c r="H350" s="18">
        <v>1</v>
      </c>
    </row>
    <row r="351" spans="1:8">
      <c r="A351" s="11">
        <v>116</v>
      </c>
      <c r="B351" s="27">
        <v>100000144620</v>
      </c>
      <c r="C351" s="20">
        <v>0</v>
      </c>
      <c r="D351" s="20" t="s">
        <v>442</v>
      </c>
      <c r="E351" s="13" t="s">
        <v>443</v>
      </c>
      <c r="F351" s="18">
        <v>30987.200000000001</v>
      </c>
      <c r="G351" s="18">
        <v>-30986.2</v>
      </c>
      <c r="H351" s="18">
        <v>1</v>
      </c>
    </row>
    <row r="352" spans="1:8">
      <c r="A352" s="11">
        <v>117</v>
      </c>
      <c r="B352" s="27">
        <v>100000144621</v>
      </c>
      <c r="C352" s="20">
        <v>0</v>
      </c>
      <c r="D352" s="20" t="s">
        <v>442</v>
      </c>
      <c r="E352" s="13" t="s">
        <v>443</v>
      </c>
      <c r="F352" s="18">
        <v>30987.200000000001</v>
      </c>
      <c r="G352" s="18">
        <v>-30986.2</v>
      </c>
      <c r="H352" s="18">
        <v>1</v>
      </c>
    </row>
    <row r="353" spans="1:8">
      <c r="A353" s="11">
        <v>118</v>
      </c>
      <c r="B353" s="27">
        <v>100000144622</v>
      </c>
      <c r="C353" s="20">
        <v>0</v>
      </c>
      <c r="D353" s="20" t="s">
        <v>442</v>
      </c>
      <c r="E353" s="13" t="s">
        <v>443</v>
      </c>
      <c r="F353" s="18">
        <v>30987.200000000001</v>
      </c>
      <c r="G353" s="18">
        <v>-30986.2</v>
      </c>
      <c r="H353" s="18">
        <v>1</v>
      </c>
    </row>
    <row r="354" spans="1:8">
      <c r="A354" s="11">
        <v>119</v>
      </c>
      <c r="B354" s="27">
        <v>100000144623</v>
      </c>
      <c r="C354" s="20">
        <v>0</v>
      </c>
      <c r="D354" s="20" t="s">
        <v>442</v>
      </c>
      <c r="E354" s="13" t="s">
        <v>443</v>
      </c>
      <c r="F354" s="18">
        <v>30987.200000000001</v>
      </c>
      <c r="G354" s="18">
        <v>-30986.2</v>
      </c>
      <c r="H354" s="18">
        <v>1</v>
      </c>
    </row>
    <row r="355" spans="1:8">
      <c r="A355" s="11">
        <v>120</v>
      </c>
      <c r="B355" s="27">
        <v>100000144624</v>
      </c>
      <c r="C355" s="20">
        <v>0</v>
      </c>
      <c r="D355" s="20" t="s">
        <v>442</v>
      </c>
      <c r="E355" s="13" t="s">
        <v>443</v>
      </c>
      <c r="F355" s="18">
        <v>30987.200000000001</v>
      </c>
      <c r="G355" s="18">
        <v>-30986.2</v>
      </c>
      <c r="H355" s="18">
        <v>1</v>
      </c>
    </row>
    <row r="356" spans="1:8">
      <c r="A356" s="11">
        <v>121</v>
      </c>
      <c r="B356" s="27">
        <v>100000144625</v>
      </c>
      <c r="C356" s="20">
        <v>0</v>
      </c>
      <c r="D356" s="20" t="s">
        <v>442</v>
      </c>
      <c r="E356" s="13" t="s">
        <v>443</v>
      </c>
      <c r="F356" s="18">
        <v>30987.200000000001</v>
      </c>
      <c r="G356" s="18">
        <v>-30986.2</v>
      </c>
      <c r="H356" s="18">
        <v>1</v>
      </c>
    </row>
    <row r="357" spans="1:8">
      <c r="A357" s="11">
        <v>122</v>
      </c>
      <c r="B357" s="27">
        <v>100000144626</v>
      </c>
      <c r="C357" s="20">
        <v>0</v>
      </c>
      <c r="D357" s="20" t="s">
        <v>442</v>
      </c>
      <c r="E357" s="13" t="s">
        <v>443</v>
      </c>
      <c r="F357" s="18">
        <v>30987.200000000001</v>
      </c>
      <c r="G357" s="18">
        <v>-30986.2</v>
      </c>
      <c r="H357" s="18">
        <v>1</v>
      </c>
    </row>
    <row r="358" spans="1:8">
      <c r="A358" s="11">
        <v>123</v>
      </c>
      <c r="B358" s="27">
        <v>100000144627</v>
      </c>
      <c r="C358" s="20">
        <v>0</v>
      </c>
      <c r="D358" s="20" t="s">
        <v>442</v>
      </c>
      <c r="E358" s="13" t="s">
        <v>443</v>
      </c>
      <c r="F358" s="18">
        <v>30987.200000000001</v>
      </c>
      <c r="G358" s="18">
        <v>-30986.2</v>
      </c>
      <c r="H358" s="18">
        <v>1</v>
      </c>
    </row>
    <row r="359" spans="1:8">
      <c r="A359" s="11">
        <v>124</v>
      </c>
      <c r="B359" s="27">
        <v>100000144628</v>
      </c>
      <c r="C359" s="20">
        <v>0</v>
      </c>
      <c r="D359" s="20" t="s">
        <v>442</v>
      </c>
      <c r="E359" s="13" t="s">
        <v>443</v>
      </c>
      <c r="F359" s="18">
        <v>30987.200000000001</v>
      </c>
      <c r="G359" s="18">
        <v>-30986.2</v>
      </c>
      <c r="H359" s="18">
        <v>1</v>
      </c>
    </row>
    <row r="360" spans="1:8">
      <c r="A360" s="11">
        <v>125</v>
      </c>
      <c r="B360" s="27">
        <v>100000144629</v>
      </c>
      <c r="C360" s="20">
        <v>0</v>
      </c>
      <c r="D360" s="20" t="s">
        <v>442</v>
      </c>
      <c r="E360" s="13" t="s">
        <v>443</v>
      </c>
      <c r="F360" s="18">
        <v>30987.200000000001</v>
      </c>
      <c r="G360" s="18">
        <v>-30986.2</v>
      </c>
      <c r="H360" s="18">
        <v>1</v>
      </c>
    </row>
    <row r="361" spans="1:8">
      <c r="A361" s="11">
        <v>126</v>
      </c>
      <c r="B361" s="27">
        <v>100000144630</v>
      </c>
      <c r="C361" s="20">
        <v>0</v>
      </c>
      <c r="D361" s="20" t="s">
        <v>442</v>
      </c>
      <c r="E361" s="13" t="s">
        <v>443</v>
      </c>
      <c r="F361" s="18">
        <v>30987.200000000001</v>
      </c>
      <c r="G361" s="18">
        <v>-30986.2</v>
      </c>
      <c r="H361" s="18">
        <v>1</v>
      </c>
    </row>
    <row r="362" spans="1:8">
      <c r="A362" s="11">
        <v>127</v>
      </c>
      <c r="B362" s="27">
        <v>100000144631</v>
      </c>
      <c r="C362" s="20">
        <v>0</v>
      </c>
      <c r="D362" s="20" t="s">
        <v>442</v>
      </c>
      <c r="E362" s="13" t="s">
        <v>443</v>
      </c>
      <c r="F362" s="18">
        <v>30987.200000000001</v>
      </c>
      <c r="G362" s="18">
        <v>-30986.2</v>
      </c>
      <c r="H362" s="18">
        <v>1</v>
      </c>
    </row>
    <row r="363" spans="1:8">
      <c r="A363" s="11">
        <v>128</v>
      </c>
      <c r="B363" s="27">
        <v>100000144632</v>
      </c>
      <c r="C363" s="20">
        <v>0</v>
      </c>
      <c r="D363" s="20" t="s">
        <v>442</v>
      </c>
      <c r="E363" s="13" t="s">
        <v>443</v>
      </c>
      <c r="F363" s="18">
        <v>30987.200000000001</v>
      </c>
      <c r="G363" s="18">
        <v>-30986.2</v>
      </c>
      <c r="H363" s="18">
        <v>1</v>
      </c>
    </row>
    <row r="364" spans="1:8">
      <c r="A364" s="11">
        <v>129</v>
      </c>
      <c r="B364" s="27">
        <v>100000144633</v>
      </c>
      <c r="C364" s="20">
        <v>0</v>
      </c>
      <c r="D364" s="20" t="s">
        <v>442</v>
      </c>
      <c r="E364" s="13" t="s">
        <v>443</v>
      </c>
      <c r="F364" s="18">
        <v>30987.200000000001</v>
      </c>
      <c r="G364" s="18">
        <v>-30986.2</v>
      </c>
      <c r="H364" s="18">
        <v>1</v>
      </c>
    </row>
    <row r="365" spans="1:8">
      <c r="A365" s="11">
        <v>130</v>
      </c>
      <c r="B365" s="27">
        <v>100000144634</v>
      </c>
      <c r="C365" s="20">
        <v>0</v>
      </c>
      <c r="D365" s="20" t="s">
        <v>442</v>
      </c>
      <c r="E365" s="13" t="s">
        <v>443</v>
      </c>
      <c r="F365" s="18">
        <v>30987.200000000001</v>
      </c>
      <c r="G365" s="18">
        <v>-30986.2</v>
      </c>
      <c r="H365" s="18">
        <v>1</v>
      </c>
    </row>
    <row r="366" spans="1:8">
      <c r="A366" s="11">
        <v>131</v>
      </c>
      <c r="B366" s="27">
        <v>100000144635</v>
      </c>
      <c r="C366" s="20">
        <v>0</v>
      </c>
      <c r="D366" s="20" t="s">
        <v>442</v>
      </c>
      <c r="E366" s="13" t="s">
        <v>443</v>
      </c>
      <c r="F366" s="18">
        <v>30987.200000000001</v>
      </c>
      <c r="G366" s="18">
        <v>-30986.2</v>
      </c>
      <c r="H366" s="18">
        <v>1</v>
      </c>
    </row>
    <row r="367" spans="1:8">
      <c r="A367" s="11">
        <v>132</v>
      </c>
      <c r="B367" s="27">
        <v>100000144636</v>
      </c>
      <c r="C367" s="20">
        <v>0</v>
      </c>
      <c r="D367" s="20" t="s">
        <v>442</v>
      </c>
      <c r="E367" s="13" t="s">
        <v>443</v>
      </c>
      <c r="F367" s="18">
        <v>30987.200000000001</v>
      </c>
      <c r="G367" s="18">
        <v>-30986.2</v>
      </c>
      <c r="H367" s="18">
        <v>1</v>
      </c>
    </row>
    <row r="368" spans="1:8">
      <c r="A368" s="11">
        <v>133</v>
      </c>
      <c r="B368" s="27">
        <v>100000144637</v>
      </c>
      <c r="C368" s="20">
        <v>0</v>
      </c>
      <c r="D368" s="20" t="s">
        <v>442</v>
      </c>
      <c r="E368" s="13" t="s">
        <v>443</v>
      </c>
      <c r="F368" s="18">
        <v>30987.200000000001</v>
      </c>
      <c r="G368" s="18">
        <v>-30986.2</v>
      </c>
      <c r="H368" s="18">
        <v>1</v>
      </c>
    </row>
    <row r="369" spans="1:8">
      <c r="A369" s="11">
        <v>134</v>
      </c>
      <c r="B369" s="27">
        <v>100000144638</v>
      </c>
      <c r="C369" s="20">
        <v>0</v>
      </c>
      <c r="D369" s="20" t="s">
        <v>442</v>
      </c>
      <c r="E369" s="13" t="s">
        <v>443</v>
      </c>
      <c r="F369" s="18">
        <v>30987.200000000001</v>
      </c>
      <c r="G369" s="18">
        <v>-30986.2</v>
      </c>
      <c r="H369" s="18">
        <v>1</v>
      </c>
    </row>
    <row r="370" spans="1:8">
      <c r="A370" s="11">
        <v>135</v>
      </c>
      <c r="B370" s="27">
        <v>100000144639</v>
      </c>
      <c r="C370" s="20">
        <v>0</v>
      </c>
      <c r="D370" s="20" t="s">
        <v>442</v>
      </c>
      <c r="E370" s="13" t="s">
        <v>443</v>
      </c>
      <c r="F370" s="18">
        <v>30987.200000000001</v>
      </c>
      <c r="G370" s="18">
        <v>-30986.2</v>
      </c>
      <c r="H370" s="18">
        <v>1</v>
      </c>
    </row>
    <row r="371" spans="1:8">
      <c r="A371" s="11">
        <v>136</v>
      </c>
      <c r="B371" s="27">
        <v>100000144640</v>
      </c>
      <c r="C371" s="20">
        <v>0</v>
      </c>
      <c r="D371" s="20" t="s">
        <v>442</v>
      </c>
      <c r="E371" s="13" t="s">
        <v>443</v>
      </c>
      <c r="F371" s="18">
        <v>30987.200000000001</v>
      </c>
      <c r="G371" s="18">
        <v>-30986.2</v>
      </c>
      <c r="H371" s="18">
        <v>1</v>
      </c>
    </row>
    <row r="372" spans="1:8">
      <c r="A372" s="11">
        <v>137</v>
      </c>
      <c r="B372" s="27">
        <v>100000144641</v>
      </c>
      <c r="C372" s="20">
        <v>0</v>
      </c>
      <c r="D372" s="20" t="s">
        <v>442</v>
      </c>
      <c r="E372" s="13" t="s">
        <v>443</v>
      </c>
      <c r="F372" s="18">
        <v>30987.200000000001</v>
      </c>
      <c r="G372" s="18">
        <v>-30986.2</v>
      </c>
      <c r="H372" s="18">
        <v>1</v>
      </c>
    </row>
    <row r="373" spans="1:8">
      <c r="A373" s="11">
        <v>138</v>
      </c>
      <c r="B373" s="27">
        <v>100000144642</v>
      </c>
      <c r="C373" s="20">
        <v>0</v>
      </c>
      <c r="D373" s="20" t="s">
        <v>442</v>
      </c>
      <c r="E373" s="13" t="s">
        <v>443</v>
      </c>
      <c r="F373" s="18">
        <v>30987.200000000001</v>
      </c>
      <c r="G373" s="18">
        <v>-30986.2</v>
      </c>
      <c r="H373" s="18">
        <v>1</v>
      </c>
    </row>
    <row r="374" spans="1:8">
      <c r="A374" s="11">
        <v>139</v>
      </c>
      <c r="B374" s="27">
        <v>100000144643</v>
      </c>
      <c r="C374" s="20">
        <v>0</v>
      </c>
      <c r="D374" s="20" t="s">
        <v>442</v>
      </c>
      <c r="E374" s="13" t="s">
        <v>443</v>
      </c>
      <c r="F374" s="18">
        <v>30987.200000000001</v>
      </c>
      <c r="G374" s="18">
        <v>-30986.2</v>
      </c>
      <c r="H374" s="18">
        <v>1</v>
      </c>
    </row>
    <row r="375" spans="1:8">
      <c r="A375" s="11">
        <v>140</v>
      </c>
      <c r="B375" s="27">
        <v>100000144644</v>
      </c>
      <c r="C375" s="20">
        <v>0</v>
      </c>
      <c r="D375" s="20" t="s">
        <v>442</v>
      </c>
      <c r="E375" s="13" t="s">
        <v>443</v>
      </c>
      <c r="F375" s="18">
        <v>30987.200000000001</v>
      </c>
      <c r="G375" s="18">
        <v>-30986.2</v>
      </c>
      <c r="H375" s="18">
        <v>1</v>
      </c>
    </row>
    <row r="376" spans="1:8">
      <c r="A376" s="11">
        <v>141</v>
      </c>
      <c r="B376" s="27">
        <v>100000144645</v>
      </c>
      <c r="C376" s="20">
        <v>0</v>
      </c>
      <c r="D376" s="20" t="s">
        <v>442</v>
      </c>
      <c r="E376" s="13" t="s">
        <v>443</v>
      </c>
      <c r="F376" s="18">
        <v>30987.200000000001</v>
      </c>
      <c r="G376" s="18">
        <v>-30986.2</v>
      </c>
      <c r="H376" s="18">
        <v>1</v>
      </c>
    </row>
    <row r="377" spans="1:8">
      <c r="A377" s="11">
        <v>142</v>
      </c>
      <c r="B377" s="27">
        <v>100000144646</v>
      </c>
      <c r="C377" s="20">
        <v>0</v>
      </c>
      <c r="D377" s="20" t="s">
        <v>442</v>
      </c>
      <c r="E377" s="13" t="s">
        <v>443</v>
      </c>
      <c r="F377" s="18">
        <v>30987.200000000001</v>
      </c>
      <c r="G377" s="18">
        <v>-30986.2</v>
      </c>
      <c r="H377" s="18">
        <v>1</v>
      </c>
    </row>
    <row r="378" spans="1:8">
      <c r="A378" s="11">
        <v>143</v>
      </c>
      <c r="B378" s="27">
        <v>100000144647</v>
      </c>
      <c r="C378" s="20">
        <v>0</v>
      </c>
      <c r="D378" s="20" t="s">
        <v>442</v>
      </c>
      <c r="E378" s="13" t="s">
        <v>443</v>
      </c>
      <c r="F378" s="18">
        <v>30987.200000000001</v>
      </c>
      <c r="G378" s="18">
        <v>-30986.2</v>
      </c>
      <c r="H378" s="18">
        <v>1</v>
      </c>
    </row>
    <row r="379" spans="1:8">
      <c r="A379" s="11">
        <v>144</v>
      </c>
      <c r="B379" s="27">
        <v>100000144648</v>
      </c>
      <c r="C379" s="20">
        <v>0</v>
      </c>
      <c r="D379" s="20" t="s">
        <v>442</v>
      </c>
      <c r="E379" s="13" t="s">
        <v>443</v>
      </c>
      <c r="F379" s="18">
        <v>30987.200000000001</v>
      </c>
      <c r="G379" s="18">
        <v>-30986.2</v>
      </c>
      <c r="H379" s="18">
        <v>1</v>
      </c>
    </row>
    <row r="380" spans="1:8">
      <c r="A380" s="11">
        <v>145</v>
      </c>
      <c r="B380" s="27">
        <v>100000144649</v>
      </c>
      <c r="C380" s="20">
        <v>0</v>
      </c>
      <c r="D380" s="20" t="s">
        <v>442</v>
      </c>
      <c r="E380" s="13" t="s">
        <v>443</v>
      </c>
      <c r="F380" s="18">
        <v>30987.200000000001</v>
      </c>
      <c r="G380" s="18">
        <v>-30986.2</v>
      </c>
      <c r="H380" s="18">
        <v>1</v>
      </c>
    </row>
    <row r="381" spans="1:8">
      <c r="A381" s="11">
        <v>146</v>
      </c>
      <c r="B381" s="27">
        <v>100000144650</v>
      </c>
      <c r="C381" s="20">
        <v>0</v>
      </c>
      <c r="D381" s="20" t="s">
        <v>442</v>
      </c>
      <c r="E381" s="13" t="s">
        <v>443</v>
      </c>
      <c r="F381" s="18">
        <v>30987.200000000001</v>
      </c>
      <c r="G381" s="18">
        <v>-30986.2</v>
      </c>
      <c r="H381" s="18">
        <v>1</v>
      </c>
    </row>
    <row r="382" spans="1:8">
      <c r="A382" s="11">
        <v>147</v>
      </c>
      <c r="B382" s="27">
        <v>100000144651</v>
      </c>
      <c r="C382" s="20">
        <v>0</v>
      </c>
      <c r="D382" s="20" t="s">
        <v>442</v>
      </c>
      <c r="E382" s="13" t="s">
        <v>443</v>
      </c>
      <c r="F382" s="18">
        <v>30987.200000000001</v>
      </c>
      <c r="G382" s="18">
        <v>-30986.2</v>
      </c>
      <c r="H382" s="18">
        <v>1</v>
      </c>
    </row>
    <row r="383" spans="1:8">
      <c r="A383" s="11">
        <v>148</v>
      </c>
      <c r="B383" s="27">
        <v>100000144652</v>
      </c>
      <c r="C383" s="20">
        <v>0</v>
      </c>
      <c r="D383" s="20" t="s">
        <v>442</v>
      </c>
      <c r="E383" s="13" t="s">
        <v>443</v>
      </c>
      <c r="F383" s="18">
        <v>30987.200000000001</v>
      </c>
      <c r="G383" s="18">
        <v>-30986.2</v>
      </c>
      <c r="H383" s="18">
        <v>1</v>
      </c>
    </row>
    <row r="384" spans="1:8">
      <c r="A384" s="11">
        <v>149</v>
      </c>
      <c r="B384" s="27">
        <v>100000144653</v>
      </c>
      <c r="C384" s="20">
        <v>0</v>
      </c>
      <c r="D384" s="20" t="s">
        <v>442</v>
      </c>
      <c r="E384" s="13" t="s">
        <v>443</v>
      </c>
      <c r="F384" s="18">
        <v>30987.200000000001</v>
      </c>
      <c r="G384" s="18">
        <v>-30986.2</v>
      </c>
      <c r="H384" s="18">
        <v>1</v>
      </c>
    </row>
    <row r="385" spans="1:8">
      <c r="A385" s="11">
        <v>150</v>
      </c>
      <c r="B385" s="27">
        <v>100000144654</v>
      </c>
      <c r="C385" s="20">
        <v>0</v>
      </c>
      <c r="D385" s="20" t="s">
        <v>442</v>
      </c>
      <c r="E385" s="13" t="s">
        <v>443</v>
      </c>
      <c r="F385" s="18">
        <v>30987.200000000001</v>
      </c>
      <c r="G385" s="18">
        <v>-30986.2</v>
      </c>
      <c r="H385" s="18">
        <v>1</v>
      </c>
    </row>
    <row r="386" spans="1:8">
      <c r="A386" s="11">
        <v>151</v>
      </c>
      <c r="B386" s="27">
        <v>100000144655</v>
      </c>
      <c r="C386" s="20">
        <v>0</v>
      </c>
      <c r="D386" s="20" t="s">
        <v>442</v>
      </c>
      <c r="E386" s="13" t="s">
        <v>443</v>
      </c>
      <c r="F386" s="18">
        <v>30987.200000000001</v>
      </c>
      <c r="G386" s="18">
        <v>-30986.2</v>
      </c>
      <c r="H386" s="18">
        <v>1</v>
      </c>
    </row>
    <row r="387" spans="1:8">
      <c r="A387" s="11">
        <v>152</v>
      </c>
      <c r="B387" s="27">
        <v>100000144656</v>
      </c>
      <c r="C387" s="20">
        <v>0</v>
      </c>
      <c r="D387" s="20" t="s">
        <v>442</v>
      </c>
      <c r="E387" s="13" t="s">
        <v>443</v>
      </c>
      <c r="F387" s="18">
        <v>30987.200000000001</v>
      </c>
      <c r="G387" s="18">
        <v>-30986.2</v>
      </c>
      <c r="H387" s="18">
        <v>1</v>
      </c>
    </row>
    <row r="388" spans="1:8">
      <c r="A388" s="11">
        <v>153</v>
      </c>
      <c r="B388" s="27">
        <v>100000144657</v>
      </c>
      <c r="C388" s="20">
        <v>0</v>
      </c>
      <c r="D388" s="20" t="s">
        <v>442</v>
      </c>
      <c r="E388" s="13" t="s">
        <v>443</v>
      </c>
      <c r="F388" s="18">
        <v>30987.200000000001</v>
      </c>
      <c r="G388" s="18">
        <v>-30986.2</v>
      </c>
      <c r="H388" s="18">
        <v>1</v>
      </c>
    </row>
    <row r="389" spans="1:8">
      <c r="A389" s="11">
        <v>154</v>
      </c>
      <c r="B389" s="27">
        <v>100000144658</v>
      </c>
      <c r="C389" s="20">
        <v>0</v>
      </c>
      <c r="D389" s="20" t="s">
        <v>442</v>
      </c>
      <c r="E389" s="13" t="s">
        <v>443</v>
      </c>
      <c r="F389" s="18">
        <v>30987.200000000001</v>
      </c>
      <c r="G389" s="18">
        <v>-30986.2</v>
      </c>
      <c r="H389" s="18">
        <v>1</v>
      </c>
    </row>
    <row r="390" spans="1:8">
      <c r="A390" s="11">
        <v>155</v>
      </c>
      <c r="B390" s="27">
        <v>100000144659</v>
      </c>
      <c r="C390" s="20">
        <v>0</v>
      </c>
      <c r="D390" s="20" t="s">
        <v>442</v>
      </c>
      <c r="E390" s="13" t="s">
        <v>443</v>
      </c>
      <c r="F390" s="18">
        <v>30987.200000000001</v>
      </c>
      <c r="G390" s="18">
        <v>-30986.2</v>
      </c>
      <c r="H390" s="18">
        <v>1</v>
      </c>
    </row>
    <row r="391" spans="1:8">
      <c r="A391" s="11">
        <v>156</v>
      </c>
      <c r="B391" s="27">
        <v>100000144660</v>
      </c>
      <c r="C391" s="20">
        <v>0</v>
      </c>
      <c r="D391" s="20" t="s">
        <v>442</v>
      </c>
      <c r="E391" s="13" t="s">
        <v>443</v>
      </c>
      <c r="F391" s="18">
        <v>30987.200000000001</v>
      </c>
      <c r="G391" s="18">
        <v>-30986.2</v>
      </c>
      <c r="H391" s="18">
        <v>1</v>
      </c>
    </row>
    <row r="392" spans="1:8">
      <c r="A392" s="11">
        <v>157</v>
      </c>
      <c r="B392" s="27">
        <v>100000144661</v>
      </c>
      <c r="C392" s="20">
        <v>0</v>
      </c>
      <c r="D392" s="20" t="s">
        <v>442</v>
      </c>
      <c r="E392" s="13" t="s">
        <v>443</v>
      </c>
      <c r="F392" s="18">
        <v>30987.200000000001</v>
      </c>
      <c r="G392" s="18">
        <v>-30986.2</v>
      </c>
      <c r="H392" s="18">
        <v>1</v>
      </c>
    </row>
    <row r="393" spans="1:8">
      <c r="A393" s="11">
        <v>158</v>
      </c>
      <c r="B393" s="27">
        <v>100000144662</v>
      </c>
      <c r="C393" s="20">
        <v>0</v>
      </c>
      <c r="D393" s="20" t="s">
        <v>442</v>
      </c>
      <c r="E393" s="13" t="s">
        <v>443</v>
      </c>
      <c r="F393" s="18">
        <v>30987.200000000001</v>
      </c>
      <c r="G393" s="18">
        <v>-30986.2</v>
      </c>
      <c r="H393" s="18">
        <v>1</v>
      </c>
    </row>
    <row r="394" spans="1:8">
      <c r="A394" s="11">
        <v>159</v>
      </c>
      <c r="B394" s="27">
        <v>100000144663</v>
      </c>
      <c r="C394" s="20">
        <v>0</v>
      </c>
      <c r="D394" s="20" t="s">
        <v>442</v>
      </c>
      <c r="E394" s="13" t="s">
        <v>443</v>
      </c>
      <c r="F394" s="18">
        <v>30987.200000000001</v>
      </c>
      <c r="G394" s="18">
        <v>-30986.2</v>
      </c>
      <c r="H394" s="18">
        <v>1</v>
      </c>
    </row>
    <row r="395" spans="1:8">
      <c r="A395" s="11">
        <v>160</v>
      </c>
      <c r="B395" s="27">
        <v>100000144664</v>
      </c>
      <c r="C395" s="20">
        <v>0</v>
      </c>
      <c r="D395" s="20" t="s">
        <v>442</v>
      </c>
      <c r="E395" s="13" t="s">
        <v>443</v>
      </c>
      <c r="F395" s="18">
        <v>30987.200000000001</v>
      </c>
      <c r="G395" s="18">
        <v>-30986.2</v>
      </c>
      <c r="H395" s="18">
        <v>1</v>
      </c>
    </row>
    <row r="396" spans="1:8">
      <c r="A396" s="11">
        <v>161</v>
      </c>
      <c r="B396" s="27">
        <v>100000144665</v>
      </c>
      <c r="C396" s="20">
        <v>0</v>
      </c>
      <c r="D396" s="20" t="s">
        <v>442</v>
      </c>
      <c r="E396" s="13" t="s">
        <v>443</v>
      </c>
      <c r="F396" s="18">
        <v>30987.200000000001</v>
      </c>
      <c r="G396" s="18">
        <v>-30986.2</v>
      </c>
      <c r="H396" s="18">
        <v>1</v>
      </c>
    </row>
    <row r="397" spans="1:8">
      <c r="A397" s="11">
        <v>162</v>
      </c>
      <c r="B397" s="27">
        <v>100000144666</v>
      </c>
      <c r="C397" s="20">
        <v>0</v>
      </c>
      <c r="D397" s="20" t="s">
        <v>442</v>
      </c>
      <c r="E397" s="13" t="s">
        <v>443</v>
      </c>
      <c r="F397" s="18">
        <v>30987.200000000001</v>
      </c>
      <c r="G397" s="18">
        <v>-30986.2</v>
      </c>
      <c r="H397" s="18">
        <v>1</v>
      </c>
    </row>
    <row r="398" spans="1:8">
      <c r="A398" s="11">
        <v>163</v>
      </c>
      <c r="B398" s="27">
        <v>100000144667</v>
      </c>
      <c r="C398" s="20">
        <v>0</v>
      </c>
      <c r="D398" s="20" t="s">
        <v>442</v>
      </c>
      <c r="E398" s="13" t="s">
        <v>443</v>
      </c>
      <c r="F398" s="18">
        <v>30987.200000000001</v>
      </c>
      <c r="G398" s="18">
        <v>-30986.2</v>
      </c>
      <c r="H398" s="18">
        <v>1</v>
      </c>
    </row>
    <row r="399" spans="1:8">
      <c r="A399" s="11">
        <v>164</v>
      </c>
      <c r="B399" s="27">
        <v>100000144668</v>
      </c>
      <c r="C399" s="20">
        <v>0</v>
      </c>
      <c r="D399" s="20" t="s">
        <v>442</v>
      </c>
      <c r="E399" s="13" t="s">
        <v>443</v>
      </c>
      <c r="F399" s="18">
        <v>30987.200000000001</v>
      </c>
      <c r="G399" s="18">
        <v>-30986.2</v>
      </c>
      <c r="H399" s="18">
        <v>1</v>
      </c>
    </row>
    <row r="400" spans="1:8">
      <c r="A400" s="11">
        <v>165</v>
      </c>
      <c r="B400" s="27">
        <v>100000144669</v>
      </c>
      <c r="C400" s="20">
        <v>0</v>
      </c>
      <c r="D400" s="20" t="s">
        <v>442</v>
      </c>
      <c r="E400" s="13" t="s">
        <v>443</v>
      </c>
      <c r="F400" s="18">
        <v>30987.200000000001</v>
      </c>
      <c r="G400" s="18">
        <v>-30986.2</v>
      </c>
      <c r="H400" s="18">
        <v>1</v>
      </c>
    </row>
    <row r="401" spans="1:8">
      <c r="A401" s="11">
        <v>166</v>
      </c>
      <c r="B401" s="27">
        <v>100000144670</v>
      </c>
      <c r="C401" s="20">
        <v>0</v>
      </c>
      <c r="D401" s="20" t="s">
        <v>442</v>
      </c>
      <c r="E401" s="13" t="s">
        <v>443</v>
      </c>
      <c r="F401" s="18">
        <v>30987.200000000001</v>
      </c>
      <c r="G401" s="18">
        <v>-30986.2</v>
      </c>
      <c r="H401" s="18">
        <v>1</v>
      </c>
    </row>
    <row r="402" spans="1:8">
      <c r="A402" s="11">
        <v>167</v>
      </c>
      <c r="B402" s="27">
        <v>100000144671</v>
      </c>
      <c r="C402" s="20">
        <v>0</v>
      </c>
      <c r="D402" s="20" t="s">
        <v>442</v>
      </c>
      <c r="E402" s="13" t="s">
        <v>443</v>
      </c>
      <c r="F402" s="18">
        <v>30987.200000000001</v>
      </c>
      <c r="G402" s="18">
        <v>-30986.2</v>
      </c>
      <c r="H402" s="18">
        <v>1</v>
      </c>
    </row>
    <row r="403" spans="1:8">
      <c r="A403" s="11">
        <v>168</v>
      </c>
      <c r="B403" s="27">
        <v>100000144672</v>
      </c>
      <c r="C403" s="20">
        <v>0</v>
      </c>
      <c r="D403" s="20" t="s">
        <v>442</v>
      </c>
      <c r="E403" s="13" t="s">
        <v>443</v>
      </c>
      <c r="F403" s="18">
        <v>30987.200000000001</v>
      </c>
      <c r="G403" s="18">
        <v>-30986.2</v>
      </c>
      <c r="H403" s="18">
        <v>1</v>
      </c>
    </row>
    <row r="404" spans="1:8">
      <c r="A404" s="11">
        <v>169</v>
      </c>
      <c r="B404" s="27">
        <v>100000144673</v>
      </c>
      <c r="C404" s="20">
        <v>0</v>
      </c>
      <c r="D404" s="20" t="s">
        <v>442</v>
      </c>
      <c r="E404" s="13" t="s">
        <v>443</v>
      </c>
      <c r="F404" s="18">
        <v>30987.200000000001</v>
      </c>
      <c r="G404" s="18">
        <v>-30986.2</v>
      </c>
      <c r="H404" s="18">
        <v>1</v>
      </c>
    </row>
    <row r="405" spans="1:8">
      <c r="A405" s="11">
        <v>170</v>
      </c>
      <c r="B405" s="27">
        <v>100000144674</v>
      </c>
      <c r="C405" s="20">
        <v>0</v>
      </c>
      <c r="D405" s="20" t="s">
        <v>442</v>
      </c>
      <c r="E405" s="13" t="s">
        <v>443</v>
      </c>
      <c r="F405" s="18">
        <v>30987.200000000001</v>
      </c>
      <c r="G405" s="18">
        <v>-30986.2</v>
      </c>
      <c r="H405" s="18">
        <v>1</v>
      </c>
    </row>
    <row r="406" spans="1:8">
      <c r="A406" s="11">
        <v>171</v>
      </c>
      <c r="B406" s="27">
        <v>100000144675</v>
      </c>
      <c r="C406" s="20">
        <v>0</v>
      </c>
      <c r="D406" s="20" t="s">
        <v>442</v>
      </c>
      <c r="E406" s="13" t="s">
        <v>443</v>
      </c>
      <c r="F406" s="18">
        <v>30987.200000000001</v>
      </c>
      <c r="G406" s="18">
        <v>-30986.2</v>
      </c>
      <c r="H406" s="18">
        <v>1</v>
      </c>
    </row>
    <row r="407" spans="1:8">
      <c r="A407" s="11">
        <v>172</v>
      </c>
      <c r="B407" s="27">
        <v>100000144676</v>
      </c>
      <c r="C407" s="20">
        <v>0</v>
      </c>
      <c r="D407" s="20" t="s">
        <v>442</v>
      </c>
      <c r="E407" s="13" t="s">
        <v>443</v>
      </c>
      <c r="F407" s="18">
        <v>30987.200000000001</v>
      </c>
      <c r="G407" s="18">
        <v>-30986.2</v>
      </c>
      <c r="H407" s="18">
        <v>1</v>
      </c>
    </row>
    <row r="408" spans="1:8">
      <c r="A408" s="11">
        <v>173</v>
      </c>
      <c r="B408" s="27">
        <v>100000146338</v>
      </c>
      <c r="C408" s="20">
        <v>0</v>
      </c>
      <c r="D408" s="20" t="s">
        <v>444</v>
      </c>
      <c r="E408" s="13" t="s">
        <v>445</v>
      </c>
      <c r="F408" s="18">
        <v>29450</v>
      </c>
      <c r="G408" s="18">
        <v>-29449</v>
      </c>
      <c r="H408" s="18">
        <v>1</v>
      </c>
    </row>
    <row r="409" spans="1:8">
      <c r="A409" s="11">
        <v>174</v>
      </c>
      <c r="B409" s="27">
        <v>100000146340</v>
      </c>
      <c r="C409" s="20">
        <v>0</v>
      </c>
      <c r="D409" s="20" t="s">
        <v>444</v>
      </c>
      <c r="E409" s="13" t="s">
        <v>445</v>
      </c>
      <c r="F409" s="18">
        <v>29450</v>
      </c>
      <c r="G409" s="18">
        <v>-29449</v>
      </c>
      <c r="H409" s="18">
        <v>1</v>
      </c>
    </row>
    <row r="410" spans="1:8">
      <c r="A410" s="11">
        <v>175</v>
      </c>
      <c r="B410" s="27">
        <v>100000148899</v>
      </c>
      <c r="C410" s="20">
        <v>0</v>
      </c>
      <c r="D410" s="20" t="s">
        <v>446</v>
      </c>
      <c r="E410" s="13" t="s">
        <v>447</v>
      </c>
      <c r="F410" s="18">
        <v>29425</v>
      </c>
      <c r="G410" s="18">
        <v>-29424</v>
      </c>
      <c r="H410" s="18">
        <v>1</v>
      </c>
    </row>
    <row r="411" spans="1:8">
      <c r="A411" s="11">
        <v>176</v>
      </c>
      <c r="B411" s="27">
        <v>100000148900</v>
      </c>
      <c r="C411" s="20">
        <v>0</v>
      </c>
      <c r="D411" s="20" t="s">
        <v>446</v>
      </c>
      <c r="E411" s="13" t="s">
        <v>447</v>
      </c>
      <c r="F411" s="18">
        <v>29425</v>
      </c>
      <c r="G411" s="18">
        <v>-29424</v>
      </c>
      <c r="H411" s="18">
        <v>1</v>
      </c>
    </row>
    <row r="412" spans="1:8">
      <c r="A412" s="11">
        <v>177</v>
      </c>
      <c r="B412" s="27">
        <v>100000148901</v>
      </c>
      <c r="C412" s="20">
        <v>0</v>
      </c>
      <c r="D412" s="20" t="s">
        <v>446</v>
      </c>
      <c r="E412" s="13" t="s">
        <v>447</v>
      </c>
      <c r="F412" s="18">
        <v>29425</v>
      </c>
      <c r="G412" s="18">
        <v>-29424</v>
      </c>
      <c r="H412" s="18">
        <v>1</v>
      </c>
    </row>
    <row r="413" spans="1:8">
      <c r="A413" s="11">
        <v>178</v>
      </c>
      <c r="B413" s="27">
        <v>100000148902</v>
      </c>
      <c r="C413" s="20">
        <v>0</v>
      </c>
      <c r="D413" s="20" t="s">
        <v>446</v>
      </c>
      <c r="E413" s="13" t="s">
        <v>447</v>
      </c>
      <c r="F413" s="18">
        <v>29425</v>
      </c>
      <c r="G413" s="18">
        <v>-29424</v>
      </c>
      <c r="H413" s="18">
        <v>1</v>
      </c>
    </row>
    <row r="414" spans="1:8">
      <c r="A414" s="11">
        <v>179</v>
      </c>
      <c r="B414" s="27">
        <v>100000148904</v>
      </c>
      <c r="C414" s="20">
        <v>0</v>
      </c>
      <c r="D414" s="20" t="s">
        <v>446</v>
      </c>
      <c r="E414" s="13" t="s">
        <v>447</v>
      </c>
      <c r="F414" s="18">
        <v>29425</v>
      </c>
      <c r="G414" s="18">
        <v>-29424</v>
      </c>
      <c r="H414" s="18">
        <v>1</v>
      </c>
    </row>
    <row r="415" spans="1:8">
      <c r="A415" s="11">
        <v>180</v>
      </c>
      <c r="B415" s="27">
        <v>100000149907</v>
      </c>
      <c r="C415" s="20">
        <v>0</v>
      </c>
      <c r="D415" s="20" t="s">
        <v>448</v>
      </c>
      <c r="E415" s="13" t="s">
        <v>449</v>
      </c>
      <c r="F415" s="18">
        <v>21000</v>
      </c>
      <c r="G415" s="18">
        <v>-20999</v>
      </c>
      <c r="H415" s="18">
        <v>1</v>
      </c>
    </row>
    <row r="416" spans="1:8">
      <c r="A416" s="11">
        <v>181</v>
      </c>
      <c r="B416" s="27">
        <v>100000149908</v>
      </c>
      <c r="C416" s="20">
        <v>0</v>
      </c>
      <c r="D416" s="20" t="s">
        <v>450</v>
      </c>
      <c r="E416" s="13" t="s">
        <v>451</v>
      </c>
      <c r="F416" s="18">
        <v>19000</v>
      </c>
      <c r="G416" s="18">
        <v>-18999</v>
      </c>
      <c r="H416" s="18">
        <v>1</v>
      </c>
    </row>
    <row r="417" spans="1:8">
      <c r="A417" s="11">
        <v>182</v>
      </c>
      <c r="B417" s="27">
        <v>100000149909</v>
      </c>
      <c r="C417" s="20">
        <v>0</v>
      </c>
      <c r="D417" s="20" t="s">
        <v>452</v>
      </c>
      <c r="E417" s="13" t="s">
        <v>453</v>
      </c>
      <c r="F417" s="18">
        <v>27000</v>
      </c>
      <c r="G417" s="18">
        <v>-26999</v>
      </c>
      <c r="H417" s="18">
        <v>1</v>
      </c>
    </row>
    <row r="418" spans="1:8">
      <c r="A418" s="11">
        <v>183</v>
      </c>
      <c r="B418" s="27">
        <v>100000150981</v>
      </c>
      <c r="C418" s="20">
        <v>0</v>
      </c>
      <c r="D418" s="20" t="s">
        <v>237</v>
      </c>
      <c r="E418" s="13" t="s">
        <v>454</v>
      </c>
      <c r="F418" s="18">
        <v>13000</v>
      </c>
      <c r="G418" s="18">
        <v>-12999</v>
      </c>
      <c r="H418" s="18">
        <v>1</v>
      </c>
    </row>
    <row r="419" spans="1:8">
      <c r="A419" s="11">
        <v>184</v>
      </c>
      <c r="B419" s="27">
        <v>100000150982</v>
      </c>
      <c r="C419" s="20">
        <v>0</v>
      </c>
      <c r="D419" s="20" t="s">
        <v>237</v>
      </c>
      <c r="E419" s="13" t="s">
        <v>455</v>
      </c>
      <c r="F419" s="18">
        <v>27000</v>
      </c>
      <c r="G419" s="18">
        <v>-26999</v>
      </c>
      <c r="H419" s="18">
        <v>1</v>
      </c>
    </row>
    <row r="420" spans="1:8">
      <c r="A420" s="11">
        <v>185</v>
      </c>
      <c r="B420" s="27">
        <v>100000150983</v>
      </c>
      <c r="C420" s="20">
        <v>0</v>
      </c>
      <c r="D420" s="20" t="s">
        <v>237</v>
      </c>
      <c r="E420" s="13" t="s">
        <v>456</v>
      </c>
      <c r="F420" s="18">
        <v>30923</v>
      </c>
      <c r="G420" s="18">
        <v>-30922</v>
      </c>
      <c r="H420" s="18">
        <v>1</v>
      </c>
    </row>
    <row r="421" spans="1:8">
      <c r="A421" s="11">
        <v>186</v>
      </c>
      <c r="B421" s="27">
        <v>100000150984</v>
      </c>
      <c r="C421" s="20">
        <v>0</v>
      </c>
      <c r="D421" s="20" t="s">
        <v>457</v>
      </c>
      <c r="E421" s="13" t="s">
        <v>432</v>
      </c>
      <c r="F421" s="18">
        <v>24278.3</v>
      </c>
      <c r="G421" s="18">
        <v>-24277.3</v>
      </c>
      <c r="H421" s="18">
        <v>1</v>
      </c>
    </row>
    <row r="422" spans="1:8">
      <c r="A422" s="11">
        <v>187</v>
      </c>
      <c r="B422" s="27">
        <v>100000150987</v>
      </c>
      <c r="C422" s="20">
        <v>0</v>
      </c>
      <c r="D422" s="20" t="s">
        <v>457</v>
      </c>
      <c r="E422" s="13" t="s">
        <v>432</v>
      </c>
      <c r="F422" s="18">
        <v>24278.3</v>
      </c>
      <c r="G422" s="18">
        <v>-24277.3</v>
      </c>
      <c r="H422" s="18">
        <v>1</v>
      </c>
    </row>
    <row r="423" spans="1:8">
      <c r="A423" s="11">
        <v>188</v>
      </c>
      <c r="B423" s="27">
        <v>100000150988</v>
      </c>
      <c r="C423" s="20">
        <v>0</v>
      </c>
      <c r="D423" s="20" t="s">
        <v>457</v>
      </c>
      <c r="E423" s="13" t="s">
        <v>454</v>
      </c>
      <c r="F423" s="18">
        <v>19547.2</v>
      </c>
      <c r="G423" s="18">
        <v>-19546.2</v>
      </c>
      <c r="H423" s="18">
        <v>1</v>
      </c>
    </row>
    <row r="424" spans="1:8">
      <c r="A424" s="11">
        <v>189</v>
      </c>
      <c r="B424" s="27">
        <v>100000151001</v>
      </c>
      <c r="C424" s="20">
        <v>0</v>
      </c>
      <c r="D424" s="20" t="s">
        <v>458</v>
      </c>
      <c r="E424" s="13" t="s">
        <v>432</v>
      </c>
      <c r="F424" s="18">
        <v>24278.3</v>
      </c>
      <c r="G424" s="18">
        <v>-24277.3</v>
      </c>
      <c r="H424" s="18">
        <v>1</v>
      </c>
    </row>
    <row r="425" spans="1:8">
      <c r="A425" s="11">
        <v>190</v>
      </c>
      <c r="B425" s="27">
        <v>100000151003</v>
      </c>
      <c r="C425" s="20">
        <v>0</v>
      </c>
      <c r="D425" s="20" t="s">
        <v>458</v>
      </c>
      <c r="E425" s="13" t="s">
        <v>432</v>
      </c>
      <c r="F425" s="18">
        <v>24278.3</v>
      </c>
      <c r="G425" s="18">
        <v>-24277.3</v>
      </c>
      <c r="H425" s="18">
        <v>1</v>
      </c>
    </row>
    <row r="426" spans="1:8">
      <c r="A426" s="11">
        <v>191</v>
      </c>
      <c r="B426" s="27">
        <v>100000151005</v>
      </c>
      <c r="C426" s="20">
        <v>0</v>
      </c>
      <c r="D426" s="20" t="s">
        <v>458</v>
      </c>
      <c r="E426" s="13" t="s">
        <v>432</v>
      </c>
      <c r="F426" s="18">
        <v>24278.3</v>
      </c>
      <c r="G426" s="18">
        <v>-24277.3</v>
      </c>
      <c r="H426" s="18">
        <v>1</v>
      </c>
    </row>
    <row r="427" spans="1:8">
      <c r="A427" s="11">
        <v>192</v>
      </c>
      <c r="B427" s="27">
        <v>100000151006</v>
      </c>
      <c r="C427" s="20">
        <v>0</v>
      </c>
      <c r="D427" s="20" t="s">
        <v>458</v>
      </c>
      <c r="E427" s="13" t="s">
        <v>432</v>
      </c>
      <c r="F427" s="18">
        <v>24278.3</v>
      </c>
      <c r="G427" s="18">
        <v>-24277.3</v>
      </c>
      <c r="H427" s="18">
        <v>1</v>
      </c>
    </row>
    <row r="428" spans="1:8">
      <c r="A428" s="11">
        <v>193</v>
      </c>
      <c r="B428" s="27">
        <v>100000151007</v>
      </c>
      <c r="C428" s="20">
        <v>0</v>
      </c>
      <c r="D428" s="20" t="s">
        <v>458</v>
      </c>
      <c r="E428" s="13" t="s">
        <v>432</v>
      </c>
      <c r="F428" s="18">
        <v>24278.3</v>
      </c>
      <c r="G428" s="18">
        <v>-24277.3</v>
      </c>
      <c r="H428" s="18">
        <v>1</v>
      </c>
    </row>
    <row r="429" spans="1:8">
      <c r="A429" s="11">
        <v>194</v>
      </c>
      <c r="B429" s="27">
        <v>100000151009</v>
      </c>
      <c r="C429" s="20">
        <v>0</v>
      </c>
      <c r="D429" s="20" t="s">
        <v>458</v>
      </c>
      <c r="E429" s="13" t="s">
        <v>432</v>
      </c>
      <c r="F429" s="18">
        <v>24278.3</v>
      </c>
      <c r="G429" s="18">
        <v>-24277.3</v>
      </c>
      <c r="H429" s="18">
        <v>1</v>
      </c>
    </row>
    <row r="430" spans="1:8">
      <c r="A430" s="11">
        <v>195</v>
      </c>
      <c r="B430" s="27">
        <v>100000151010</v>
      </c>
      <c r="C430" s="20">
        <v>0</v>
      </c>
      <c r="D430" s="20" t="s">
        <v>458</v>
      </c>
      <c r="E430" s="13" t="s">
        <v>432</v>
      </c>
      <c r="F430" s="18">
        <v>24278.3</v>
      </c>
      <c r="G430" s="18">
        <v>-24277.3</v>
      </c>
      <c r="H430" s="18">
        <v>1</v>
      </c>
    </row>
    <row r="431" spans="1:8">
      <c r="A431" s="11">
        <v>196</v>
      </c>
      <c r="B431" s="27">
        <v>100000151011</v>
      </c>
      <c r="C431" s="20">
        <v>0</v>
      </c>
      <c r="D431" s="20" t="s">
        <v>458</v>
      </c>
      <c r="E431" s="13" t="s">
        <v>432</v>
      </c>
      <c r="F431" s="18">
        <v>24278.3</v>
      </c>
      <c r="G431" s="18">
        <v>-24277.3</v>
      </c>
      <c r="H431" s="18">
        <v>1</v>
      </c>
    </row>
    <row r="432" spans="1:8">
      <c r="A432" s="11">
        <v>197</v>
      </c>
      <c r="B432" s="27">
        <v>100000151012</v>
      </c>
      <c r="C432" s="20">
        <v>0</v>
      </c>
      <c r="D432" s="20" t="s">
        <v>458</v>
      </c>
      <c r="E432" s="13" t="s">
        <v>432</v>
      </c>
      <c r="F432" s="18">
        <v>24278.29</v>
      </c>
      <c r="G432" s="18">
        <v>-24277.29</v>
      </c>
      <c r="H432" s="18">
        <v>1</v>
      </c>
    </row>
    <row r="433" spans="1:8">
      <c r="A433" s="11">
        <v>198</v>
      </c>
      <c r="B433" s="27">
        <v>100000151013</v>
      </c>
      <c r="C433" s="20">
        <v>0</v>
      </c>
      <c r="D433" s="20" t="s">
        <v>458</v>
      </c>
      <c r="E433" s="13" t="s">
        <v>454</v>
      </c>
      <c r="F433" s="18">
        <v>23000.01</v>
      </c>
      <c r="G433" s="18">
        <v>-22999.01</v>
      </c>
      <c r="H433" s="18">
        <v>1</v>
      </c>
    </row>
    <row r="434" spans="1:8">
      <c r="A434" s="11">
        <v>199</v>
      </c>
      <c r="B434" s="27">
        <v>100000151014</v>
      </c>
      <c r="C434" s="20">
        <v>0</v>
      </c>
      <c r="D434" s="20" t="s">
        <v>458</v>
      </c>
      <c r="E434" s="13" t="s">
        <v>454</v>
      </c>
      <c r="F434" s="18">
        <v>23000</v>
      </c>
      <c r="G434" s="18">
        <v>-22999</v>
      </c>
      <c r="H434" s="18">
        <v>1</v>
      </c>
    </row>
    <row r="435" spans="1:8">
      <c r="A435" s="11">
        <v>200</v>
      </c>
      <c r="B435" s="27">
        <v>100000151056</v>
      </c>
      <c r="C435" s="20">
        <v>0</v>
      </c>
      <c r="D435" s="20" t="s">
        <v>459</v>
      </c>
      <c r="E435" s="13" t="s">
        <v>454</v>
      </c>
      <c r="F435" s="18">
        <v>24984.5</v>
      </c>
      <c r="G435" s="18">
        <v>-24983.5</v>
      </c>
      <c r="H435" s="18">
        <v>1</v>
      </c>
    </row>
    <row r="436" spans="1:8">
      <c r="A436" s="11">
        <v>201</v>
      </c>
      <c r="B436" s="27">
        <v>100000151057</v>
      </c>
      <c r="C436" s="20">
        <v>0</v>
      </c>
      <c r="D436" s="20" t="s">
        <v>459</v>
      </c>
      <c r="E436" s="13" t="s">
        <v>454</v>
      </c>
      <c r="F436" s="18">
        <v>24984.5</v>
      </c>
      <c r="G436" s="18">
        <v>-24983.5</v>
      </c>
      <c r="H436" s="18">
        <v>1</v>
      </c>
    </row>
    <row r="437" spans="1:8">
      <c r="A437" s="11">
        <v>202</v>
      </c>
      <c r="B437" s="27">
        <v>100000151058</v>
      </c>
      <c r="C437" s="20">
        <v>0</v>
      </c>
      <c r="D437" s="20" t="s">
        <v>459</v>
      </c>
      <c r="E437" s="13" t="s">
        <v>454</v>
      </c>
      <c r="F437" s="18">
        <v>24984.5</v>
      </c>
      <c r="G437" s="18">
        <v>-24983.5</v>
      </c>
      <c r="H437" s="18">
        <v>1</v>
      </c>
    </row>
    <row r="438" spans="1:8">
      <c r="A438" s="11">
        <v>203</v>
      </c>
      <c r="B438" s="27">
        <v>100000151077</v>
      </c>
      <c r="C438" s="20">
        <v>0</v>
      </c>
      <c r="D438" s="20" t="s">
        <v>401</v>
      </c>
      <c r="E438" s="13" t="s">
        <v>460</v>
      </c>
      <c r="F438" s="18">
        <v>26750</v>
      </c>
      <c r="G438" s="18">
        <v>-26749</v>
      </c>
      <c r="H438" s="18">
        <v>1</v>
      </c>
    </row>
    <row r="439" spans="1:8">
      <c r="A439" s="11">
        <v>204</v>
      </c>
      <c r="B439" s="27">
        <v>100000151078</v>
      </c>
      <c r="C439" s="20">
        <v>0</v>
      </c>
      <c r="D439" s="20" t="s">
        <v>401</v>
      </c>
      <c r="E439" s="13" t="s">
        <v>460</v>
      </c>
      <c r="F439" s="18">
        <v>26750</v>
      </c>
      <c r="G439" s="18">
        <v>-26749</v>
      </c>
      <c r="H439" s="18">
        <v>1</v>
      </c>
    </row>
    <row r="440" spans="1:8">
      <c r="A440" s="11">
        <v>205</v>
      </c>
      <c r="B440" s="27">
        <v>100000151079</v>
      </c>
      <c r="C440" s="20">
        <v>0</v>
      </c>
      <c r="D440" s="20" t="s">
        <v>401</v>
      </c>
      <c r="E440" s="13" t="s">
        <v>460</v>
      </c>
      <c r="F440" s="18">
        <v>26750</v>
      </c>
      <c r="G440" s="18">
        <v>-26749</v>
      </c>
      <c r="H440" s="18">
        <v>1</v>
      </c>
    </row>
    <row r="441" spans="1:8">
      <c r="A441" s="11">
        <v>206</v>
      </c>
      <c r="B441" s="27">
        <v>100000151080</v>
      </c>
      <c r="C441" s="20">
        <v>0</v>
      </c>
      <c r="D441" s="20" t="s">
        <v>401</v>
      </c>
      <c r="E441" s="13" t="s">
        <v>460</v>
      </c>
      <c r="F441" s="18">
        <v>26750</v>
      </c>
      <c r="G441" s="18">
        <v>-26749</v>
      </c>
      <c r="H441" s="18">
        <v>1</v>
      </c>
    </row>
    <row r="442" spans="1:8">
      <c r="A442" s="11">
        <v>207</v>
      </c>
      <c r="B442" s="27">
        <v>100000151081</v>
      </c>
      <c r="C442" s="20">
        <v>0</v>
      </c>
      <c r="D442" s="20" t="s">
        <v>401</v>
      </c>
      <c r="E442" s="13" t="s">
        <v>460</v>
      </c>
      <c r="F442" s="18">
        <v>26750</v>
      </c>
      <c r="G442" s="18">
        <v>-26749</v>
      </c>
      <c r="H442" s="18">
        <v>1</v>
      </c>
    </row>
    <row r="443" spans="1:8">
      <c r="A443" s="11">
        <v>208</v>
      </c>
      <c r="B443" s="27">
        <v>100000151082</v>
      </c>
      <c r="C443" s="20">
        <v>0</v>
      </c>
      <c r="D443" s="20" t="s">
        <v>461</v>
      </c>
      <c r="E443" s="13" t="s">
        <v>462</v>
      </c>
      <c r="F443" s="18">
        <v>23647</v>
      </c>
      <c r="G443" s="18">
        <v>-23646</v>
      </c>
      <c r="H443" s="18">
        <v>1</v>
      </c>
    </row>
    <row r="444" spans="1:8">
      <c r="A444" s="11">
        <v>209</v>
      </c>
      <c r="B444" s="27">
        <v>100000151083</v>
      </c>
      <c r="C444" s="20">
        <v>0</v>
      </c>
      <c r="D444" s="20" t="s">
        <v>461</v>
      </c>
      <c r="E444" s="13" t="s">
        <v>462</v>
      </c>
      <c r="F444" s="18">
        <v>23647</v>
      </c>
      <c r="G444" s="18">
        <v>-23646</v>
      </c>
      <c r="H444" s="18">
        <v>1</v>
      </c>
    </row>
    <row r="445" spans="1:8">
      <c r="A445" s="11">
        <v>210</v>
      </c>
      <c r="B445" s="27">
        <v>100000151087</v>
      </c>
      <c r="C445" s="20">
        <v>0</v>
      </c>
      <c r="D445" s="20" t="s">
        <v>461</v>
      </c>
      <c r="E445" s="13" t="s">
        <v>462</v>
      </c>
      <c r="F445" s="18">
        <v>23647</v>
      </c>
      <c r="G445" s="18">
        <v>-23646</v>
      </c>
      <c r="H445" s="18">
        <v>1</v>
      </c>
    </row>
    <row r="446" spans="1:8">
      <c r="A446" s="11">
        <v>211</v>
      </c>
      <c r="B446" s="27">
        <v>100000151088</v>
      </c>
      <c r="C446" s="20">
        <v>0</v>
      </c>
      <c r="D446" s="20" t="s">
        <v>461</v>
      </c>
      <c r="E446" s="13" t="s">
        <v>462</v>
      </c>
      <c r="F446" s="18">
        <v>23647</v>
      </c>
      <c r="G446" s="18">
        <v>-23646</v>
      </c>
      <c r="H446" s="18">
        <v>1</v>
      </c>
    </row>
    <row r="447" spans="1:8">
      <c r="A447" s="11">
        <v>212</v>
      </c>
      <c r="B447" s="27">
        <v>100000151089</v>
      </c>
      <c r="C447" s="20">
        <v>0</v>
      </c>
      <c r="D447" s="20" t="s">
        <v>461</v>
      </c>
      <c r="E447" s="13" t="s">
        <v>462</v>
      </c>
      <c r="F447" s="18">
        <v>23647</v>
      </c>
      <c r="G447" s="18">
        <v>-23646</v>
      </c>
      <c r="H447" s="18">
        <v>1</v>
      </c>
    </row>
    <row r="448" spans="1:8">
      <c r="A448" s="11">
        <v>213</v>
      </c>
      <c r="B448" s="27">
        <v>100000151090</v>
      </c>
      <c r="C448" s="20">
        <v>0</v>
      </c>
      <c r="D448" s="20" t="s">
        <v>461</v>
      </c>
      <c r="E448" s="13" t="s">
        <v>462</v>
      </c>
      <c r="F448" s="18">
        <v>23647</v>
      </c>
      <c r="G448" s="18">
        <v>-23646</v>
      </c>
      <c r="H448" s="18">
        <v>1</v>
      </c>
    </row>
    <row r="449" spans="1:8">
      <c r="A449" s="11">
        <v>214</v>
      </c>
      <c r="B449" s="27">
        <v>100000151091</v>
      </c>
      <c r="C449" s="20">
        <v>0</v>
      </c>
      <c r="D449" s="20" t="s">
        <v>461</v>
      </c>
      <c r="E449" s="13" t="s">
        <v>462</v>
      </c>
      <c r="F449" s="18">
        <v>23647</v>
      </c>
      <c r="G449" s="18">
        <v>-23646</v>
      </c>
      <c r="H449" s="18">
        <v>1</v>
      </c>
    </row>
    <row r="450" spans="1:8">
      <c r="A450" s="11">
        <v>215</v>
      </c>
      <c r="B450" s="27">
        <v>100000151092</v>
      </c>
      <c r="C450" s="20">
        <v>0</v>
      </c>
      <c r="D450" s="20" t="s">
        <v>461</v>
      </c>
      <c r="E450" s="13" t="s">
        <v>462</v>
      </c>
      <c r="F450" s="18">
        <v>23647</v>
      </c>
      <c r="G450" s="18">
        <v>-23646</v>
      </c>
      <c r="H450" s="18">
        <v>1</v>
      </c>
    </row>
    <row r="451" spans="1:8">
      <c r="A451" s="11">
        <v>216</v>
      </c>
      <c r="B451" s="27">
        <v>100000151093</v>
      </c>
      <c r="C451" s="20">
        <v>0</v>
      </c>
      <c r="D451" s="20" t="s">
        <v>461</v>
      </c>
      <c r="E451" s="13" t="s">
        <v>462</v>
      </c>
      <c r="F451" s="18">
        <v>23647</v>
      </c>
      <c r="G451" s="18">
        <v>-23646</v>
      </c>
      <c r="H451" s="18">
        <v>1</v>
      </c>
    </row>
    <row r="452" spans="1:8">
      <c r="A452" s="11">
        <v>217</v>
      </c>
      <c r="B452" s="27">
        <v>100000151094</v>
      </c>
      <c r="C452" s="20">
        <v>0</v>
      </c>
      <c r="D452" s="20" t="s">
        <v>461</v>
      </c>
      <c r="E452" s="13" t="s">
        <v>462</v>
      </c>
      <c r="F452" s="18">
        <v>23647</v>
      </c>
      <c r="G452" s="18">
        <v>-23646</v>
      </c>
      <c r="H452" s="18">
        <v>1</v>
      </c>
    </row>
    <row r="453" spans="1:8">
      <c r="A453" s="11">
        <v>218</v>
      </c>
      <c r="B453" s="27">
        <v>100000151095</v>
      </c>
      <c r="C453" s="20">
        <v>0</v>
      </c>
      <c r="D453" s="20" t="s">
        <v>461</v>
      </c>
      <c r="E453" s="13" t="s">
        <v>462</v>
      </c>
      <c r="F453" s="18">
        <v>23647</v>
      </c>
      <c r="G453" s="18">
        <v>-23646</v>
      </c>
      <c r="H453" s="18">
        <v>1</v>
      </c>
    </row>
    <row r="454" spans="1:8">
      <c r="A454" s="11">
        <v>219</v>
      </c>
      <c r="B454" s="27">
        <v>100000151096</v>
      </c>
      <c r="C454" s="20">
        <v>0</v>
      </c>
      <c r="D454" s="20" t="s">
        <v>461</v>
      </c>
      <c r="E454" s="13" t="s">
        <v>462</v>
      </c>
      <c r="F454" s="18">
        <v>23647</v>
      </c>
      <c r="G454" s="18">
        <v>-23646</v>
      </c>
      <c r="H454" s="18">
        <v>1</v>
      </c>
    </row>
    <row r="455" spans="1:8">
      <c r="A455" s="11">
        <v>220</v>
      </c>
      <c r="B455" s="27">
        <v>100000151097</v>
      </c>
      <c r="C455" s="20">
        <v>0</v>
      </c>
      <c r="D455" s="20" t="s">
        <v>461</v>
      </c>
      <c r="E455" s="13" t="s">
        <v>462</v>
      </c>
      <c r="F455" s="18">
        <v>23647</v>
      </c>
      <c r="G455" s="18">
        <v>-23646</v>
      </c>
      <c r="H455" s="18">
        <v>1</v>
      </c>
    </row>
    <row r="456" spans="1:8">
      <c r="A456" s="11">
        <v>221</v>
      </c>
      <c r="B456" s="17">
        <v>100000151098</v>
      </c>
      <c r="C456" s="11">
        <v>0</v>
      </c>
      <c r="D456" s="11" t="s">
        <v>461</v>
      </c>
      <c r="E456" s="13" t="s">
        <v>462</v>
      </c>
      <c r="F456" s="18">
        <v>23647</v>
      </c>
      <c r="G456" s="18">
        <v>-23646</v>
      </c>
      <c r="H456" s="18">
        <v>1</v>
      </c>
    </row>
    <row r="457" spans="1:8">
      <c r="A457" s="11">
        <v>222</v>
      </c>
      <c r="B457" s="17">
        <v>100000152615</v>
      </c>
      <c r="C457" s="11">
        <v>0</v>
      </c>
      <c r="D457" s="11" t="s">
        <v>403</v>
      </c>
      <c r="E457" s="13" t="s">
        <v>463</v>
      </c>
      <c r="F457" s="18">
        <v>29211</v>
      </c>
      <c r="G457" s="18">
        <v>-29210</v>
      </c>
      <c r="H457" s="18">
        <v>1</v>
      </c>
    </row>
    <row r="458" spans="1:8">
      <c r="A458" s="11">
        <v>223</v>
      </c>
      <c r="B458" s="17">
        <v>100000152616</v>
      </c>
      <c r="C458" s="11">
        <v>0</v>
      </c>
      <c r="D458" s="11" t="s">
        <v>403</v>
      </c>
      <c r="E458" s="13" t="s">
        <v>464</v>
      </c>
      <c r="F458" s="18">
        <v>18832</v>
      </c>
      <c r="G458" s="18">
        <v>-18831</v>
      </c>
      <c r="H458" s="18">
        <v>1</v>
      </c>
    </row>
    <row r="459" spans="1:8">
      <c r="A459" s="11">
        <v>224</v>
      </c>
      <c r="B459" s="17">
        <v>100000172348</v>
      </c>
      <c r="C459" s="11">
        <v>0</v>
      </c>
      <c r="D459" s="11" t="s">
        <v>465</v>
      </c>
      <c r="E459" s="13" t="s">
        <v>466</v>
      </c>
      <c r="F459" s="18">
        <v>29425</v>
      </c>
      <c r="G459" s="18">
        <v>-29424</v>
      </c>
      <c r="H459" s="18">
        <v>1</v>
      </c>
    </row>
    <row r="460" spans="1:8">
      <c r="A460" s="11">
        <v>225</v>
      </c>
      <c r="B460" s="17">
        <v>100000172349</v>
      </c>
      <c r="C460" s="11">
        <v>0</v>
      </c>
      <c r="D460" s="11" t="s">
        <v>465</v>
      </c>
      <c r="E460" s="13" t="s">
        <v>466</v>
      </c>
      <c r="F460" s="18">
        <v>29425</v>
      </c>
      <c r="G460" s="18">
        <v>-29424</v>
      </c>
      <c r="H460" s="18">
        <v>1</v>
      </c>
    </row>
    <row r="461" spans="1:8">
      <c r="A461" s="11">
        <v>226</v>
      </c>
      <c r="B461" s="17">
        <v>100000172350</v>
      </c>
      <c r="C461" s="11">
        <v>0</v>
      </c>
      <c r="D461" s="11" t="s">
        <v>465</v>
      </c>
      <c r="E461" s="13" t="s">
        <v>466</v>
      </c>
      <c r="F461" s="18">
        <v>29425</v>
      </c>
      <c r="G461" s="18">
        <v>-29424</v>
      </c>
      <c r="H461" s="18">
        <v>1</v>
      </c>
    </row>
    <row r="462" spans="1:8">
      <c r="A462" s="11">
        <v>227</v>
      </c>
      <c r="B462" s="17">
        <v>100000172351</v>
      </c>
      <c r="C462" s="11">
        <v>0</v>
      </c>
      <c r="D462" s="11" t="s">
        <v>465</v>
      </c>
      <c r="E462" s="13" t="s">
        <v>466</v>
      </c>
      <c r="F462" s="18">
        <v>29425</v>
      </c>
      <c r="G462" s="18">
        <v>-29424</v>
      </c>
      <c r="H462" s="18">
        <v>1</v>
      </c>
    </row>
    <row r="463" spans="1:8">
      <c r="A463" s="11">
        <v>228</v>
      </c>
      <c r="B463" s="17">
        <v>100000172352</v>
      </c>
      <c r="C463" s="11">
        <v>0</v>
      </c>
      <c r="D463" s="11" t="s">
        <v>465</v>
      </c>
      <c r="E463" s="13" t="s">
        <v>466</v>
      </c>
      <c r="F463" s="18">
        <v>29425</v>
      </c>
      <c r="G463" s="18">
        <v>-29424</v>
      </c>
      <c r="H463" s="18">
        <v>1</v>
      </c>
    </row>
    <row r="464" spans="1:8">
      <c r="A464" s="11">
        <v>229</v>
      </c>
      <c r="B464" s="17">
        <v>100000172353</v>
      </c>
      <c r="C464" s="11">
        <v>0</v>
      </c>
      <c r="D464" s="11" t="s">
        <v>465</v>
      </c>
      <c r="E464" s="13" t="s">
        <v>466</v>
      </c>
      <c r="F464" s="18">
        <v>29425</v>
      </c>
      <c r="G464" s="18">
        <v>-29424</v>
      </c>
      <c r="H464" s="18">
        <v>1</v>
      </c>
    </row>
    <row r="465" spans="1:8">
      <c r="A465" s="11">
        <v>230</v>
      </c>
      <c r="B465" s="17">
        <v>100000172354</v>
      </c>
      <c r="C465" s="11">
        <v>0</v>
      </c>
      <c r="D465" s="11" t="s">
        <v>465</v>
      </c>
      <c r="E465" s="13" t="s">
        <v>466</v>
      </c>
      <c r="F465" s="18">
        <v>29425</v>
      </c>
      <c r="G465" s="18">
        <v>-29424</v>
      </c>
      <c r="H465" s="18">
        <v>1</v>
      </c>
    </row>
    <row r="466" spans="1:8">
      <c r="A466" s="11">
        <v>231</v>
      </c>
      <c r="B466" s="17">
        <v>100000172355</v>
      </c>
      <c r="C466" s="11">
        <v>0</v>
      </c>
      <c r="D466" s="11" t="s">
        <v>465</v>
      </c>
      <c r="E466" s="13" t="s">
        <v>466</v>
      </c>
      <c r="F466" s="18">
        <v>29425</v>
      </c>
      <c r="G466" s="18">
        <v>-29424</v>
      </c>
      <c r="H466" s="18">
        <v>1</v>
      </c>
    </row>
    <row r="467" spans="1:8">
      <c r="A467" s="11">
        <v>232</v>
      </c>
      <c r="B467" s="17">
        <v>100000172356</v>
      </c>
      <c r="C467" s="11">
        <v>0</v>
      </c>
      <c r="D467" s="11" t="s">
        <v>465</v>
      </c>
      <c r="E467" s="13" t="s">
        <v>466</v>
      </c>
      <c r="F467" s="18">
        <v>29425</v>
      </c>
      <c r="G467" s="18">
        <v>-29424</v>
      </c>
      <c r="H467" s="18">
        <v>1</v>
      </c>
    </row>
    <row r="468" spans="1:8">
      <c r="A468" s="11">
        <v>233</v>
      </c>
      <c r="B468" s="17">
        <v>100000174154</v>
      </c>
      <c r="C468" s="11">
        <v>0</v>
      </c>
      <c r="D468" s="11" t="s">
        <v>467</v>
      </c>
      <c r="E468" s="13" t="s">
        <v>468</v>
      </c>
      <c r="F468" s="18">
        <v>5243</v>
      </c>
      <c r="G468" s="18">
        <v>-5242</v>
      </c>
      <c r="H468" s="18">
        <v>1</v>
      </c>
    </row>
    <row r="469" spans="1:8">
      <c r="A469" s="11">
        <v>234</v>
      </c>
      <c r="B469" s="17">
        <v>100000174155</v>
      </c>
      <c r="C469" s="11">
        <v>0</v>
      </c>
      <c r="D469" s="11" t="s">
        <v>467</v>
      </c>
      <c r="E469" s="13" t="s">
        <v>468</v>
      </c>
      <c r="F469" s="18">
        <v>5243</v>
      </c>
      <c r="G469" s="18">
        <v>-5242</v>
      </c>
      <c r="H469" s="18">
        <v>1</v>
      </c>
    </row>
    <row r="470" spans="1:8">
      <c r="A470" s="11">
        <v>235</v>
      </c>
      <c r="B470" s="17">
        <v>100000174156</v>
      </c>
      <c r="C470" s="11">
        <v>0</v>
      </c>
      <c r="D470" s="11" t="s">
        <v>467</v>
      </c>
      <c r="E470" s="13" t="s">
        <v>468</v>
      </c>
      <c r="F470" s="18">
        <v>5243</v>
      </c>
      <c r="G470" s="18">
        <v>-5242</v>
      </c>
      <c r="H470" s="18">
        <v>1</v>
      </c>
    </row>
    <row r="471" spans="1:8">
      <c r="A471" s="11">
        <v>236</v>
      </c>
      <c r="B471" s="17">
        <v>100000174157</v>
      </c>
      <c r="C471" s="11">
        <v>0</v>
      </c>
      <c r="D471" s="11" t="s">
        <v>467</v>
      </c>
      <c r="E471" s="13" t="s">
        <v>468</v>
      </c>
      <c r="F471" s="18">
        <v>5243</v>
      </c>
      <c r="G471" s="18">
        <v>-5242</v>
      </c>
      <c r="H471" s="18">
        <v>1</v>
      </c>
    </row>
    <row r="472" spans="1:8">
      <c r="A472" s="11">
        <v>237</v>
      </c>
      <c r="B472" s="17">
        <v>100000174158</v>
      </c>
      <c r="C472" s="11">
        <v>0</v>
      </c>
      <c r="D472" s="11" t="s">
        <v>467</v>
      </c>
      <c r="E472" s="13" t="s">
        <v>468</v>
      </c>
      <c r="F472" s="18">
        <v>5243</v>
      </c>
      <c r="G472" s="18">
        <v>-5242</v>
      </c>
      <c r="H472" s="18">
        <v>1</v>
      </c>
    </row>
    <row r="473" spans="1:8">
      <c r="A473" s="11">
        <v>238</v>
      </c>
      <c r="B473" s="17">
        <v>100000174159</v>
      </c>
      <c r="C473" s="11">
        <v>0</v>
      </c>
      <c r="D473" s="11" t="s">
        <v>467</v>
      </c>
      <c r="E473" s="13" t="s">
        <v>468</v>
      </c>
      <c r="F473" s="18">
        <v>5243</v>
      </c>
      <c r="G473" s="18">
        <v>-5242</v>
      </c>
      <c r="H473" s="18">
        <v>1</v>
      </c>
    </row>
    <row r="474" spans="1:8">
      <c r="A474" s="11">
        <v>239</v>
      </c>
      <c r="B474" s="17">
        <v>100000174160</v>
      </c>
      <c r="C474" s="11">
        <v>0</v>
      </c>
      <c r="D474" s="11" t="s">
        <v>467</v>
      </c>
      <c r="E474" s="13" t="s">
        <v>468</v>
      </c>
      <c r="F474" s="18">
        <v>5243</v>
      </c>
      <c r="G474" s="18">
        <v>-5242</v>
      </c>
      <c r="H474" s="18">
        <v>1</v>
      </c>
    </row>
    <row r="475" spans="1:8">
      <c r="A475" s="11">
        <v>240</v>
      </c>
      <c r="B475" s="17">
        <v>100000174161</v>
      </c>
      <c r="C475" s="11">
        <v>0</v>
      </c>
      <c r="D475" s="11" t="s">
        <v>467</v>
      </c>
      <c r="E475" s="13" t="s">
        <v>468</v>
      </c>
      <c r="F475" s="18">
        <v>5243</v>
      </c>
      <c r="G475" s="18">
        <v>-5242</v>
      </c>
      <c r="H475" s="18">
        <v>1</v>
      </c>
    </row>
    <row r="476" spans="1:8">
      <c r="A476" s="11">
        <v>241</v>
      </c>
      <c r="B476" s="17">
        <v>100000174162</v>
      </c>
      <c r="C476" s="11">
        <v>0</v>
      </c>
      <c r="D476" s="11" t="s">
        <v>467</v>
      </c>
      <c r="E476" s="13" t="s">
        <v>468</v>
      </c>
      <c r="F476" s="18">
        <v>5243</v>
      </c>
      <c r="G476" s="18">
        <v>-5242</v>
      </c>
      <c r="H476" s="18">
        <v>1</v>
      </c>
    </row>
    <row r="477" spans="1:8">
      <c r="A477" s="11">
        <v>242</v>
      </c>
      <c r="B477" s="17">
        <v>100000174163</v>
      </c>
      <c r="C477" s="11">
        <v>0</v>
      </c>
      <c r="D477" s="11" t="s">
        <v>467</v>
      </c>
      <c r="E477" s="13" t="s">
        <v>468</v>
      </c>
      <c r="F477" s="18">
        <v>5243</v>
      </c>
      <c r="G477" s="18">
        <v>-5242</v>
      </c>
      <c r="H477" s="18">
        <v>1</v>
      </c>
    </row>
    <row r="478" spans="1:8">
      <c r="A478" s="11">
        <v>243</v>
      </c>
      <c r="B478" s="17">
        <v>100000174164</v>
      </c>
      <c r="C478" s="11">
        <v>0</v>
      </c>
      <c r="D478" s="11" t="s">
        <v>467</v>
      </c>
      <c r="E478" s="13" t="s">
        <v>468</v>
      </c>
      <c r="F478" s="18">
        <v>5243</v>
      </c>
      <c r="G478" s="18">
        <v>-5242</v>
      </c>
      <c r="H478" s="18">
        <v>1</v>
      </c>
    </row>
    <row r="479" spans="1:8">
      <c r="A479" s="11">
        <v>244</v>
      </c>
      <c r="B479" s="17">
        <v>100000174165</v>
      </c>
      <c r="C479" s="11">
        <v>0</v>
      </c>
      <c r="D479" s="11" t="s">
        <v>467</v>
      </c>
      <c r="E479" s="13" t="s">
        <v>468</v>
      </c>
      <c r="F479" s="18">
        <v>5243</v>
      </c>
      <c r="G479" s="18">
        <v>-5242</v>
      </c>
      <c r="H479" s="18">
        <v>1</v>
      </c>
    </row>
    <row r="480" spans="1:8">
      <c r="A480" s="11">
        <v>245</v>
      </c>
      <c r="B480" s="17">
        <v>100000174166</v>
      </c>
      <c r="C480" s="11">
        <v>0</v>
      </c>
      <c r="D480" s="11" t="s">
        <v>467</v>
      </c>
      <c r="E480" s="13" t="s">
        <v>468</v>
      </c>
      <c r="F480" s="18">
        <v>5243</v>
      </c>
      <c r="G480" s="18">
        <v>-5242</v>
      </c>
      <c r="H480" s="18">
        <v>1</v>
      </c>
    </row>
    <row r="481" spans="1:8">
      <c r="A481" s="11">
        <v>246</v>
      </c>
      <c r="B481" s="17">
        <v>100000174167</v>
      </c>
      <c r="C481" s="11">
        <v>0</v>
      </c>
      <c r="D481" s="11" t="s">
        <v>467</v>
      </c>
      <c r="E481" s="13" t="s">
        <v>468</v>
      </c>
      <c r="F481" s="18">
        <v>5243</v>
      </c>
      <c r="G481" s="18">
        <v>-5242</v>
      </c>
      <c r="H481" s="18">
        <v>1</v>
      </c>
    </row>
    <row r="482" spans="1:8">
      <c r="A482" s="11">
        <v>247</v>
      </c>
      <c r="B482" s="17">
        <v>100000174168</v>
      </c>
      <c r="C482" s="11">
        <v>0</v>
      </c>
      <c r="D482" s="11" t="s">
        <v>467</v>
      </c>
      <c r="E482" s="13" t="s">
        <v>468</v>
      </c>
      <c r="F482" s="18">
        <v>5243</v>
      </c>
      <c r="G482" s="18">
        <v>-5242</v>
      </c>
      <c r="H482" s="18">
        <v>1</v>
      </c>
    </row>
    <row r="483" spans="1:8">
      <c r="A483" s="11">
        <v>248</v>
      </c>
      <c r="B483" s="17">
        <v>100000174169</v>
      </c>
      <c r="C483" s="11">
        <v>0</v>
      </c>
      <c r="D483" s="11" t="s">
        <v>467</v>
      </c>
      <c r="E483" s="13" t="s">
        <v>468</v>
      </c>
      <c r="F483" s="18">
        <v>5243</v>
      </c>
      <c r="G483" s="18">
        <v>-5242</v>
      </c>
      <c r="H483" s="18">
        <v>1</v>
      </c>
    </row>
    <row r="484" spans="1:8">
      <c r="A484" s="11">
        <v>249</v>
      </c>
      <c r="B484" s="17">
        <v>100000174170</v>
      </c>
      <c r="C484" s="11">
        <v>0</v>
      </c>
      <c r="D484" s="11" t="s">
        <v>467</v>
      </c>
      <c r="E484" s="13" t="s">
        <v>468</v>
      </c>
      <c r="F484" s="18">
        <v>5243</v>
      </c>
      <c r="G484" s="18">
        <v>-5242</v>
      </c>
      <c r="H484" s="18">
        <v>1</v>
      </c>
    </row>
    <row r="485" spans="1:8">
      <c r="A485" s="11">
        <v>250</v>
      </c>
      <c r="B485" s="17">
        <v>100000174171</v>
      </c>
      <c r="C485" s="11">
        <v>0</v>
      </c>
      <c r="D485" s="11" t="s">
        <v>467</v>
      </c>
      <c r="E485" s="13" t="s">
        <v>468</v>
      </c>
      <c r="F485" s="18">
        <v>5243</v>
      </c>
      <c r="G485" s="18">
        <v>-5242</v>
      </c>
      <c r="H485" s="18">
        <v>1</v>
      </c>
    </row>
    <row r="486" spans="1:8">
      <c r="A486" s="11">
        <v>251</v>
      </c>
      <c r="B486" s="17">
        <v>100000174172</v>
      </c>
      <c r="C486" s="11">
        <v>0</v>
      </c>
      <c r="D486" s="11" t="s">
        <v>467</v>
      </c>
      <c r="E486" s="13" t="s">
        <v>468</v>
      </c>
      <c r="F486" s="18">
        <v>5243</v>
      </c>
      <c r="G486" s="18">
        <v>-5242</v>
      </c>
      <c r="H486" s="18">
        <v>1</v>
      </c>
    </row>
    <row r="487" spans="1:8">
      <c r="A487" s="11">
        <v>252</v>
      </c>
      <c r="B487" s="17">
        <v>100000174173</v>
      </c>
      <c r="C487" s="11">
        <v>0</v>
      </c>
      <c r="D487" s="11" t="s">
        <v>467</v>
      </c>
      <c r="E487" s="13" t="s">
        <v>468</v>
      </c>
      <c r="F487" s="18">
        <v>5243</v>
      </c>
      <c r="G487" s="18">
        <v>-5242</v>
      </c>
      <c r="H487" s="18">
        <v>1</v>
      </c>
    </row>
    <row r="488" spans="1:8">
      <c r="A488" s="11">
        <v>253</v>
      </c>
      <c r="B488" s="17">
        <v>100000174174</v>
      </c>
      <c r="C488" s="11">
        <v>0</v>
      </c>
      <c r="D488" s="11" t="s">
        <v>467</v>
      </c>
      <c r="E488" s="13" t="s">
        <v>468</v>
      </c>
      <c r="F488" s="18">
        <v>5243</v>
      </c>
      <c r="G488" s="18">
        <v>-5242</v>
      </c>
      <c r="H488" s="18">
        <v>1</v>
      </c>
    </row>
    <row r="489" spans="1:8">
      <c r="A489" s="11">
        <v>254</v>
      </c>
      <c r="B489" s="17">
        <v>100000174175</v>
      </c>
      <c r="C489" s="11">
        <v>0</v>
      </c>
      <c r="D489" s="11" t="s">
        <v>467</v>
      </c>
      <c r="E489" s="13" t="s">
        <v>468</v>
      </c>
      <c r="F489" s="18">
        <v>5243</v>
      </c>
      <c r="G489" s="18">
        <v>-5242</v>
      </c>
      <c r="H489" s="18">
        <v>1</v>
      </c>
    </row>
    <row r="490" spans="1:8">
      <c r="A490" s="11">
        <v>255</v>
      </c>
      <c r="B490" s="17">
        <v>100000174176</v>
      </c>
      <c r="C490" s="11">
        <v>0</v>
      </c>
      <c r="D490" s="11" t="s">
        <v>467</v>
      </c>
      <c r="E490" s="13" t="s">
        <v>468</v>
      </c>
      <c r="F490" s="18">
        <v>5243</v>
      </c>
      <c r="G490" s="18">
        <v>-5242</v>
      </c>
      <c r="H490" s="18">
        <v>1</v>
      </c>
    </row>
    <row r="491" spans="1:8">
      <c r="A491" s="11">
        <v>256</v>
      </c>
      <c r="B491" s="17">
        <v>100000174177</v>
      </c>
      <c r="C491" s="11">
        <v>0</v>
      </c>
      <c r="D491" s="11" t="s">
        <v>467</v>
      </c>
      <c r="E491" s="13" t="s">
        <v>468</v>
      </c>
      <c r="F491" s="18">
        <v>5243</v>
      </c>
      <c r="G491" s="18">
        <v>-5242</v>
      </c>
      <c r="H491" s="18">
        <v>1</v>
      </c>
    </row>
    <row r="492" spans="1:8">
      <c r="A492" s="11">
        <v>257</v>
      </c>
      <c r="B492" s="17">
        <v>100000174178</v>
      </c>
      <c r="C492" s="11">
        <v>0</v>
      </c>
      <c r="D492" s="11" t="s">
        <v>467</v>
      </c>
      <c r="E492" s="13" t="s">
        <v>468</v>
      </c>
      <c r="F492" s="18">
        <v>5243</v>
      </c>
      <c r="G492" s="18">
        <v>-5242</v>
      </c>
      <c r="H492" s="18">
        <v>1</v>
      </c>
    </row>
    <row r="493" spans="1:8">
      <c r="A493" s="11">
        <v>258</v>
      </c>
      <c r="B493" s="17">
        <v>100000174179</v>
      </c>
      <c r="C493" s="11">
        <v>0</v>
      </c>
      <c r="D493" s="11" t="s">
        <v>467</v>
      </c>
      <c r="E493" s="13" t="s">
        <v>469</v>
      </c>
      <c r="F493" s="18">
        <v>9630</v>
      </c>
      <c r="G493" s="18">
        <v>-9629</v>
      </c>
      <c r="H493" s="18">
        <v>1</v>
      </c>
    </row>
    <row r="494" spans="1:8">
      <c r="A494" s="11">
        <v>259</v>
      </c>
      <c r="B494" s="17">
        <v>100000174180</v>
      </c>
      <c r="C494" s="11">
        <v>0</v>
      </c>
      <c r="D494" s="11" t="s">
        <v>467</v>
      </c>
      <c r="E494" s="13" t="s">
        <v>470</v>
      </c>
      <c r="F494" s="18">
        <v>31565</v>
      </c>
      <c r="G494" s="18">
        <v>-31564</v>
      </c>
      <c r="H494" s="18">
        <v>1</v>
      </c>
    </row>
    <row r="495" spans="1:8">
      <c r="A495" s="11">
        <v>260</v>
      </c>
      <c r="B495" s="17">
        <v>100000174181</v>
      </c>
      <c r="C495" s="11">
        <v>0</v>
      </c>
      <c r="D495" s="11" t="s">
        <v>467</v>
      </c>
      <c r="E495" s="13" t="s">
        <v>470</v>
      </c>
      <c r="F495" s="18">
        <v>31565</v>
      </c>
      <c r="G495" s="18">
        <v>-31564</v>
      </c>
      <c r="H495" s="18">
        <v>1</v>
      </c>
    </row>
    <row r="496" spans="1:8">
      <c r="A496" s="11">
        <v>261</v>
      </c>
      <c r="B496" s="17">
        <v>100000174182</v>
      </c>
      <c r="C496" s="11">
        <v>0</v>
      </c>
      <c r="D496" s="11" t="s">
        <v>467</v>
      </c>
      <c r="E496" s="13" t="s">
        <v>470</v>
      </c>
      <c r="F496" s="18">
        <v>31565</v>
      </c>
      <c r="G496" s="18">
        <v>-31564</v>
      </c>
      <c r="H496" s="18">
        <v>1</v>
      </c>
    </row>
    <row r="497" spans="1:8">
      <c r="A497" s="11">
        <v>262</v>
      </c>
      <c r="B497" s="17">
        <v>100000174183</v>
      </c>
      <c r="C497" s="11">
        <v>0</v>
      </c>
      <c r="D497" s="11" t="s">
        <v>467</v>
      </c>
      <c r="E497" s="13" t="s">
        <v>470</v>
      </c>
      <c r="F497" s="18">
        <v>31565</v>
      </c>
      <c r="G497" s="18">
        <v>-31564</v>
      </c>
      <c r="H497" s="18">
        <v>1</v>
      </c>
    </row>
    <row r="498" spans="1:8">
      <c r="A498" s="11">
        <v>263</v>
      </c>
      <c r="B498" s="17">
        <v>100000174184</v>
      </c>
      <c r="C498" s="11">
        <v>0</v>
      </c>
      <c r="D498" s="11" t="s">
        <v>467</v>
      </c>
      <c r="E498" s="13" t="s">
        <v>470</v>
      </c>
      <c r="F498" s="18">
        <v>31565</v>
      </c>
      <c r="G498" s="18">
        <v>-31564</v>
      </c>
      <c r="H498" s="18">
        <v>1</v>
      </c>
    </row>
    <row r="499" spans="1:8">
      <c r="A499" s="11">
        <v>264</v>
      </c>
      <c r="B499" s="17">
        <v>100000174185</v>
      </c>
      <c r="C499" s="11">
        <v>0</v>
      </c>
      <c r="D499" s="11" t="s">
        <v>467</v>
      </c>
      <c r="E499" s="13" t="s">
        <v>470</v>
      </c>
      <c r="F499" s="18">
        <v>31565</v>
      </c>
      <c r="G499" s="18">
        <v>-31564</v>
      </c>
      <c r="H499" s="18">
        <v>1</v>
      </c>
    </row>
    <row r="500" spans="1:8">
      <c r="A500" s="11">
        <v>265</v>
      </c>
      <c r="B500" s="17">
        <v>100000174186</v>
      </c>
      <c r="C500" s="11">
        <v>0</v>
      </c>
      <c r="D500" s="11" t="s">
        <v>467</v>
      </c>
      <c r="E500" s="13" t="s">
        <v>470</v>
      </c>
      <c r="F500" s="18">
        <v>31565</v>
      </c>
      <c r="G500" s="18">
        <v>-31564</v>
      </c>
      <c r="H500" s="18">
        <v>1</v>
      </c>
    </row>
    <row r="501" spans="1:8">
      <c r="A501" s="11">
        <v>266</v>
      </c>
      <c r="B501" s="17">
        <v>100000174187</v>
      </c>
      <c r="C501" s="11">
        <v>0</v>
      </c>
      <c r="D501" s="11" t="s">
        <v>467</v>
      </c>
      <c r="E501" s="13" t="s">
        <v>470</v>
      </c>
      <c r="F501" s="18">
        <v>31565</v>
      </c>
      <c r="G501" s="18">
        <v>-31564</v>
      </c>
      <c r="H501" s="18">
        <v>1</v>
      </c>
    </row>
    <row r="502" spans="1:8">
      <c r="A502" s="11">
        <v>267</v>
      </c>
      <c r="B502" s="17">
        <v>100000174188</v>
      </c>
      <c r="C502" s="11">
        <v>0</v>
      </c>
      <c r="D502" s="11" t="s">
        <v>467</v>
      </c>
      <c r="E502" s="13" t="s">
        <v>470</v>
      </c>
      <c r="F502" s="18">
        <v>31565</v>
      </c>
      <c r="G502" s="18">
        <v>-31564</v>
      </c>
      <c r="H502" s="18">
        <v>1</v>
      </c>
    </row>
    <row r="503" spans="1:8">
      <c r="A503" s="11">
        <v>268</v>
      </c>
      <c r="B503" s="17">
        <v>100000174189</v>
      </c>
      <c r="C503" s="11">
        <v>0</v>
      </c>
      <c r="D503" s="11" t="s">
        <v>467</v>
      </c>
      <c r="E503" s="13" t="s">
        <v>471</v>
      </c>
      <c r="F503" s="18">
        <v>31565</v>
      </c>
      <c r="G503" s="18">
        <v>-31564</v>
      </c>
      <c r="H503" s="18">
        <v>1</v>
      </c>
    </row>
    <row r="504" spans="1:8">
      <c r="A504" s="11">
        <v>269</v>
      </c>
      <c r="B504" s="17">
        <v>100000174190</v>
      </c>
      <c r="C504" s="11">
        <v>0</v>
      </c>
      <c r="D504" s="11" t="s">
        <v>467</v>
      </c>
      <c r="E504" s="13" t="s">
        <v>471</v>
      </c>
      <c r="F504" s="18">
        <v>31565</v>
      </c>
      <c r="G504" s="18">
        <v>-31564</v>
      </c>
      <c r="H504" s="18">
        <v>1</v>
      </c>
    </row>
    <row r="505" spans="1:8">
      <c r="A505" s="11">
        <v>270</v>
      </c>
      <c r="B505" s="17">
        <v>100000174191</v>
      </c>
      <c r="C505" s="11">
        <v>0</v>
      </c>
      <c r="D505" s="11" t="s">
        <v>467</v>
      </c>
      <c r="E505" s="13" t="s">
        <v>471</v>
      </c>
      <c r="F505" s="18">
        <v>31565</v>
      </c>
      <c r="G505" s="18">
        <v>-31564</v>
      </c>
      <c r="H505" s="18">
        <v>1</v>
      </c>
    </row>
    <row r="506" spans="1:8">
      <c r="A506" s="11">
        <v>271</v>
      </c>
      <c r="B506" s="17">
        <v>100000174192</v>
      </c>
      <c r="C506" s="11">
        <v>0</v>
      </c>
      <c r="D506" s="11" t="s">
        <v>467</v>
      </c>
      <c r="E506" s="13" t="s">
        <v>471</v>
      </c>
      <c r="F506" s="18">
        <v>31565</v>
      </c>
      <c r="G506" s="18">
        <v>-31564</v>
      </c>
      <c r="H506" s="18">
        <v>1</v>
      </c>
    </row>
    <row r="507" spans="1:8">
      <c r="A507" s="11">
        <v>272</v>
      </c>
      <c r="B507" s="17">
        <v>100000174193</v>
      </c>
      <c r="C507" s="11">
        <v>0</v>
      </c>
      <c r="D507" s="11" t="s">
        <v>467</v>
      </c>
      <c r="E507" s="13" t="s">
        <v>471</v>
      </c>
      <c r="F507" s="18">
        <v>31565</v>
      </c>
      <c r="G507" s="18">
        <v>-31564</v>
      </c>
      <c r="H507" s="18">
        <v>1</v>
      </c>
    </row>
    <row r="508" spans="1:8">
      <c r="A508" s="11">
        <v>273</v>
      </c>
      <c r="B508" s="17">
        <v>100000174194</v>
      </c>
      <c r="C508" s="11">
        <v>0</v>
      </c>
      <c r="D508" s="11" t="s">
        <v>467</v>
      </c>
      <c r="E508" s="13" t="s">
        <v>472</v>
      </c>
      <c r="F508" s="18">
        <v>31565</v>
      </c>
      <c r="G508" s="18">
        <v>-31564</v>
      </c>
      <c r="H508" s="18">
        <v>1</v>
      </c>
    </row>
    <row r="509" spans="1:8">
      <c r="A509" s="11">
        <v>274</v>
      </c>
      <c r="B509" s="17">
        <v>100000174195</v>
      </c>
      <c r="C509" s="11">
        <v>0</v>
      </c>
      <c r="D509" s="11" t="s">
        <v>467</v>
      </c>
      <c r="E509" s="13" t="s">
        <v>472</v>
      </c>
      <c r="F509" s="18">
        <v>31565</v>
      </c>
      <c r="G509" s="18">
        <v>-31564</v>
      </c>
      <c r="H509" s="18">
        <v>1</v>
      </c>
    </row>
    <row r="510" spans="1:8">
      <c r="A510" s="11">
        <v>275</v>
      </c>
      <c r="B510" s="17">
        <v>100000174196</v>
      </c>
      <c r="C510" s="11">
        <v>0</v>
      </c>
      <c r="D510" s="11" t="s">
        <v>467</v>
      </c>
      <c r="E510" s="13" t="s">
        <v>472</v>
      </c>
      <c r="F510" s="18">
        <v>31565</v>
      </c>
      <c r="G510" s="18">
        <v>-31564</v>
      </c>
      <c r="H510" s="18">
        <v>1</v>
      </c>
    </row>
    <row r="511" spans="1:8">
      <c r="A511" s="11">
        <v>276</v>
      </c>
      <c r="B511" s="17">
        <v>100000174197</v>
      </c>
      <c r="C511" s="11">
        <v>0</v>
      </c>
      <c r="D511" s="11" t="s">
        <v>467</v>
      </c>
      <c r="E511" s="13" t="s">
        <v>472</v>
      </c>
      <c r="F511" s="18">
        <v>31565</v>
      </c>
      <c r="G511" s="18">
        <v>-31564</v>
      </c>
      <c r="H511" s="18">
        <v>1</v>
      </c>
    </row>
    <row r="512" spans="1:8">
      <c r="A512" s="11">
        <v>277</v>
      </c>
      <c r="B512" s="17">
        <v>100000174198</v>
      </c>
      <c r="C512" s="11">
        <v>0</v>
      </c>
      <c r="D512" s="11" t="s">
        <v>467</v>
      </c>
      <c r="E512" s="13" t="s">
        <v>472</v>
      </c>
      <c r="F512" s="18">
        <v>31565</v>
      </c>
      <c r="G512" s="18">
        <v>-31564</v>
      </c>
      <c r="H512" s="18">
        <v>1</v>
      </c>
    </row>
    <row r="513" spans="1:8">
      <c r="A513" s="11">
        <v>278</v>
      </c>
      <c r="B513" s="17">
        <v>100000174201</v>
      </c>
      <c r="C513" s="11">
        <v>0</v>
      </c>
      <c r="D513" s="11" t="s">
        <v>467</v>
      </c>
      <c r="E513" s="13" t="s">
        <v>472</v>
      </c>
      <c r="F513" s="18">
        <v>31565</v>
      </c>
      <c r="G513" s="18">
        <v>-31564</v>
      </c>
      <c r="H513" s="18">
        <v>1</v>
      </c>
    </row>
    <row r="514" spans="1:8">
      <c r="A514" s="11">
        <v>279</v>
      </c>
      <c r="B514" s="17">
        <v>100000174202</v>
      </c>
      <c r="C514" s="11">
        <v>0</v>
      </c>
      <c r="D514" s="11" t="s">
        <v>467</v>
      </c>
      <c r="E514" s="13" t="s">
        <v>472</v>
      </c>
      <c r="F514" s="18">
        <v>31565</v>
      </c>
      <c r="G514" s="18">
        <v>-31564</v>
      </c>
      <c r="H514" s="18">
        <v>1</v>
      </c>
    </row>
    <row r="515" spans="1:8">
      <c r="A515" s="11">
        <v>280</v>
      </c>
      <c r="B515" s="17">
        <v>100000174203</v>
      </c>
      <c r="C515" s="11">
        <v>0</v>
      </c>
      <c r="D515" s="11" t="s">
        <v>467</v>
      </c>
      <c r="E515" s="13" t="s">
        <v>472</v>
      </c>
      <c r="F515" s="18">
        <v>31565</v>
      </c>
      <c r="G515" s="18">
        <v>-31564</v>
      </c>
      <c r="H515" s="18">
        <v>1</v>
      </c>
    </row>
    <row r="516" spans="1:8">
      <c r="A516" s="11">
        <v>281</v>
      </c>
      <c r="B516" s="17">
        <v>100000174204</v>
      </c>
      <c r="C516" s="11">
        <v>0</v>
      </c>
      <c r="D516" s="11" t="s">
        <v>467</v>
      </c>
      <c r="E516" s="13" t="s">
        <v>472</v>
      </c>
      <c r="F516" s="18">
        <v>31565</v>
      </c>
      <c r="G516" s="18">
        <v>-31564</v>
      </c>
      <c r="H516" s="18">
        <v>1</v>
      </c>
    </row>
    <row r="517" spans="1:8">
      <c r="A517" s="11">
        <v>282</v>
      </c>
      <c r="B517" s="17">
        <v>100000174205</v>
      </c>
      <c r="C517" s="11">
        <v>0</v>
      </c>
      <c r="D517" s="11" t="s">
        <v>467</v>
      </c>
      <c r="E517" s="13" t="s">
        <v>472</v>
      </c>
      <c r="F517" s="18">
        <v>31565</v>
      </c>
      <c r="G517" s="18">
        <v>-31564</v>
      </c>
      <c r="H517" s="18">
        <v>1</v>
      </c>
    </row>
    <row r="518" spans="1:8">
      <c r="A518" s="11">
        <v>283</v>
      </c>
      <c r="B518" s="17">
        <v>100000174206</v>
      </c>
      <c r="C518" s="11">
        <v>0</v>
      </c>
      <c r="D518" s="11" t="s">
        <v>467</v>
      </c>
      <c r="E518" s="13" t="s">
        <v>472</v>
      </c>
      <c r="F518" s="18">
        <v>31565</v>
      </c>
      <c r="G518" s="18">
        <v>-31564</v>
      </c>
      <c r="H518" s="18">
        <v>1</v>
      </c>
    </row>
    <row r="519" spans="1:8">
      <c r="A519" s="11">
        <v>284</v>
      </c>
      <c r="B519" s="17">
        <v>100000174209</v>
      </c>
      <c r="C519" s="11">
        <v>0</v>
      </c>
      <c r="D519" s="11" t="s">
        <v>467</v>
      </c>
      <c r="E519" s="13" t="s">
        <v>473</v>
      </c>
      <c r="F519" s="18">
        <v>31565</v>
      </c>
      <c r="G519" s="18">
        <v>-31564</v>
      </c>
      <c r="H519" s="18">
        <v>1</v>
      </c>
    </row>
    <row r="520" spans="1:8">
      <c r="A520" s="11">
        <v>285</v>
      </c>
      <c r="B520" s="17">
        <v>100000176431</v>
      </c>
      <c r="C520" s="11">
        <v>0</v>
      </c>
      <c r="D520" s="11" t="s">
        <v>474</v>
      </c>
      <c r="E520" s="13" t="s">
        <v>475</v>
      </c>
      <c r="F520" s="18">
        <v>31672</v>
      </c>
      <c r="G520" s="18">
        <v>-31671</v>
      </c>
      <c r="H520" s="18">
        <v>1</v>
      </c>
    </row>
    <row r="521" spans="1:8">
      <c r="A521" s="11">
        <v>286</v>
      </c>
      <c r="B521" s="17">
        <v>100000176432</v>
      </c>
      <c r="C521" s="11">
        <v>0</v>
      </c>
      <c r="D521" s="11" t="s">
        <v>474</v>
      </c>
      <c r="E521" s="13" t="s">
        <v>475</v>
      </c>
      <c r="F521" s="18">
        <v>31672</v>
      </c>
      <c r="G521" s="18">
        <v>-31671</v>
      </c>
      <c r="H521" s="18">
        <v>1</v>
      </c>
    </row>
    <row r="522" spans="1:8">
      <c r="A522" s="11">
        <v>287</v>
      </c>
      <c r="B522" s="17">
        <v>100000176433</v>
      </c>
      <c r="C522" s="11">
        <v>0</v>
      </c>
      <c r="D522" s="11" t="s">
        <v>474</v>
      </c>
      <c r="E522" s="13" t="s">
        <v>475</v>
      </c>
      <c r="F522" s="18">
        <v>31672</v>
      </c>
      <c r="G522" s="18">
        <v>-31671</v>
      </c>
      <c r="H522" s="18">
        <v>1</v>
      </c>
    </row>
    <row r="523" spans="1:8">
      <c r="A523" s="11">
        <v>288</v>
      </c>
      <c r="B523" s="17">
        <v>100000176435</v>
      </c>
      <c r="C523" s="11">
        <v>0</v>
      </c>
      <c r="D523" s="11" t="s">
        <v>474</v>
      </c>
      <c r="E523" s="13" t="s">
        <v>475</v>
      </c>
      <c r="F523" s="18">
        <v>31672</v>
      </c>
      <c r="G523" s="18">
        <v>-31671</v>
      </c>
      <c r="H523" s="18">
        <v>1</v>
      </c>
    </row>
    <row r="524" spans="1:8">
      <c r="A524" s="11">
        <v>289</v>
      </c>
      <c r="B524" s="17">
        <v>100000176436</v>
      </c>
      <c r="C524" s="11">
        <v>0</v>
      </c>
      <c r="D524" s="11" t="s">
        <v>474</v>
      </c>
      <c r="E524" s="13" t="s">
        <v>475</v>
      </c>
      <c r="F524" s="18">
        <v>31672</v>
      </c>
      <c r="G524" s="18">
        <v>-31671</v>
      </c>
      <c r="H524" s="18">
        <v>1</v>
      </c>
    </row>
    <row r="525" spans="1:8">
      <c r="A525" s="11">
        <v>290</v>
      </c>
      <c r="B525" s="17">
        <v>100000176437</v>
      </c>
      <c r="C525" s="11">
        <v>0</v>
      </c>
      <c r="D525" s="11" t="s">
        <v>474</v>
      </c>
      <c r="E525" s="13" t="s">
        <v>475</v>
      </c>
      <c r="F525" s="18">
        <v>31672</v>
      </c>
      <c r="G525" s="18">
        <v>-31671</v>
      </c>
      <c r="H525" s="18">
        <v>1</v>
      </c>
    </row>
    <row r="526" spans="1:8">
      <c r="A526" s="11">
        <v>291</v>
      </c>
      <c r="B526" s="17">
        <v>100000176438</v>
      </c>
      <c r="C526" s="11">
        <v>0</v>
      </c>
      <c r="D526" s="11" t="s">
        <v>474</v>
      </c>
      <c r="E526" s="13" t="s">
        <v>475</v>
      </c>
      <c r="F526" s="18">
        <v>31672</v>
      </c>
      <c r="G526" s="18">
        <v>-31671</v>
      </c>
      <c r="H526" s="18">
        <v>1</v>
      </c>
    </row>
    <row r="527" spans="1:8">
      <c r="A527" s="11">
        <v>292</v>
      </c>
      <c r="B527" s="17">
        <v>100000176439</v>
      </c>
      <c r="C527" s="11">
        <v>0</v>
      </c>
      <c r="D527" s="11" t="s">
        <v>474</v>
      </c>
      <c r="E527" s="13" t="s">
        <v>475</v>
      </c>
      <c r="F527" s="18">
        <v>31672</v>
      </c>
      <c r="G527" s="18">
        <v>-31671</v>
      </c>
      <c r="H527" s="18">
        <v>1</v>
      </c>
    </row>
    <row r="528" spans="1:8">
      <c r="A528" s="11">
        <v>293</v>
      </c>
      <c r="B528" s="17">
        <v>100000176440</v>
      </c>
      <c r="C528" s="11">
        <v>0</v>
      </c>
      <c r="D528" s="11" t="s">
        <v>474</v>
      </c>
      <c r="E528" s="13" t="s">
        <v>475</v>
      </c>
      <c r="F528" s="18">
        <v>31672</v>
      </c>
      <c r="G528" s="18">
        <v>-31671</v>
      </c>
      <c r="H528" s="18">
        <v>1</v>
      </c>
    </row>
    <row r="529" spans="1:8">
      <c r="A529" s="11">
        <v>294</v>
      </c>
      <c r="B529" s="17">
        <v>100000176441</v>
      </c>
      <c r="C529" s="11">
        <v>0</v>
      </c>
      <c r="D529" s="11" t="s">
        <v>474</v>
      </c>
      <c r="E529" s="13" t="s">
        <v>475</v>
      </c>
      <c r="F529" s="18">
        <v>31672</v>
      </c>
      <c r="G529" s="18">
        <v>-31671</v>
      </c>
      <c r="H529" s="18">
        <v>1</v>
      </c>
    </row>
    <row r="530" spans="1:8">
      <c r="A530" s="11">
        <v>295</v>
      </c>
      <c r="B530" s="17">
        <v>100000176442</v>
      </c>
      <c r="C530" s="11">
        <v>0</v>
      </c>
      <c r="D530" s="11" t="s">
        <v>474</v>
      </c>
      <c r="E530" s="13" t="s">
        <v>475</v>
      </c>
      <c r="F530" s="18">
        <v>31672</v>
      </c>
      <c r="G530" s="18">
        <v>-31671</v>
      </c>
      <c r="H530" s="18">
        <v>1</v>
      </c>
    </row>
    <row r="531" spans="1:8">
      <c r="A531" s="11">
        <v>296</v>
      </c>
      <c r="B531" s="17">
        <v>100000176443</v>
      </c>
      <c r="C531" s="11">
        <v>0</v>
      </c>
      <c r="D531" s="11" t="s">
        <v>474</v>
      </c>
      <c r="E531" s="13" t="s">
        <v>475</v>
      </c>
      <c r="F531" s="18">
        <v>31672</v>
      </c>
      <c r="G531" s="18">
        <v>-31671</v>
      </c>
      <c r="H531" s="18">
        <v>1</v>
      </c>
    </row>
    <row r="532" spans="1:8">
      <c r="A532" s="11">
        <v>297</v>
      </c>
      <c r="B532" s="17">
        <v>100000176445</v>
      </c>
      <c r="C532" s="11">
        <v>0</v>
      </c>
      <c r="D532" s="11" t="s">
        <v>474</v>
      </c>
      <c r="E532" s="13" t="s">
        <v>475</v>
      </c>
      <c r="F532" s="18">
        <v>31672</v>
      </c>
      <c r="G532" s="18">
        <v>-31671</v>
      </c>
      <c r="H532" s="18">
        <v>1</v>
      </c>
    </row>
    <row r="533" spans="1:8">
      <c r="A533" s="11">
        <v>298</v>
      </c>
      <c r="B533" s="17">
        <v>100000176446</v>
      </c>
      <c r="C533" s="11">
        <v>0</v>
      </c>
      <c r="D533" s="11" t="s">
        <v>474</v>
      </c>
      <c r="E533" s="13" t="s">
        <v>475</v>
      </c>
      <c r="F533" s="18">
        <v>31672</v>
      </c>
      <c r="G533" s="18">
        <v>-31671</v>
      </c>
      <c r="H533" s="18">
        <v>1</v>
      </c>
    </row>
    <row r="534" spans="1:8">
      <c r="A534" s="11">
        <v>299</v>
      </c>
      <c r="B534" s="17">
        <v>100000176447</v>
      </c>
      <c r="C534" s="11">
        <v>0</v>
      </c>
      <c r="D534" s="11" t="s">
        <v>474</v>
      </c>
      <c r="E534" s="13" t="s">
        <v>475</v>
      </c>
      <c r="F534" s="18">
        <v>31672</v>
      </c>
      <c r="G534" s="18">
        <v>-31671</v>
      </c>
      <c r="H534" s="18">
        <v>1</v>
      </c>
    </row>
    <row r="535" spans="1:8">
      <c r="A535" s="11">
        <v>300</v>
      </c>
      <c r="B535" s="17">
        <v>100000176448</v>
      </c>
      <c r="C535" s="11">
        <v>0</v>
      </c>
      <c r="D535" s="11" t="s">
        <v>474</v>
      </c>
      <c r="E535" s="13" t="s">
        <v>475</v>
      </c>
      <c r="F535" s="18">
        <v>31672</v>
      </c>
      <c r="G535" s="18">
        <v>-31671</v>
      </c>
      <c r="H535" s="18">
        <v>1</v>
      </c>
    </row>
    <row r="536" spans="1:8">
      <c r="A536" s="11">
        <v>301</v>
      </c>
      <c r="B536" s="17">
        <v>100000176449</v>
      </c>
      <c r="C536" s="11">
        <v>0</v>
      </c>
      <c r="D536" s="11" t="s">
        <v>474</v>
      </c>
      <c r="E536" s="13" t="s">
        <v>475</v>
      </c>
      <c r="F536" s="18">
        <v>31672</v>
      </c>
      <c r="G536" s="18">
        <v>-31671</v>
      </c>
      <c r="H536" s="18">
        <v>1</v>
      </c>
    </row>
    <row r="537" spans="1:8">
      <c r="A537" s="11">
        <v>302</v>
      </c>
      <c r="B537" s="17">
        <v>100000176451</v>
      </c>
      <c r="C537" s="11">
        <v>0</v>
      </c>
      <c r="D537" s="11" t="s">
        <v>474</v>
      </c>
      <c r="E537" s="13" t="s">
        <v>475</v>
      </c>
      <c r="F537" s="18">
        <v>31672</v>
      </c>
      <c r="G537" s="18">
        <v>-31671</v>
      </c>
      <c r="H537" s="18">
        <v>1</v>
      </c>
    </row>
    <row r="538" spans="1:8">
      <c r="A538" s="11">
        <v>303</v>
      </c>
      <c r="B538" s="17">
        <v>100000176453</v>
      </c>
      <c r="C538" s="11">
        <v>0</v>
      </c>
      <c r="D538" s="11" t="s">
        <v>474</v>
      </c>
      <c r="E538" s="13" t="s">
        <v>475</v>
      </c>
      <c r="F538" s="18">
        <v>31672</v>
      </c>
      <c r="G538" s="18">
        <v>-31671</v>
      </c>
      <c r="H538" s="18">
        <v>1</v>
      </c>
    </row>
    <row r="539" spans="1:8">
      <c r="A539" s="11">
        <v>304</v>
      </c>
      <c r="B539" s="17">
        <v>100000176454</v>
      </c>
      <c r="C539" s="11">
        <v>0</v>
      </c>
      <c r="D539" s="11" t="s">
        <v>474</v>
      </c>
      <c r="E539" s="13" t="s">
        <v>475</v>
      </c>
      <c r="F539" s="18">
        <v>31672</v>
      </c>
      <c r="G539" s="18">
        <v>-31671</v>
      </c>
      <c r="H539" s="18">
        <v>1</v>
      </c>
    </row>
    <row r="540" spans="1:8">
      <c r="A540" s="11">
        <v>305</v>
      </c>
      <c r="B540" s="17">
        <v>100000176455</v>
      </c>
      <c r="C540" s="11">
        <v>0</v>
      </c>
      <c r="D540" s="11" t="s">
        <v>474</v>
      </c>
      <c r="E540" s="13" t="s">
        <v>475</v>
      </c>
      <c r="F540" s="18">
        <v>31672</v>
      </c>
      <c r="G540" s="18">
        <v>-31671</v>
      </c>
      <c r="H540" s="18">
        <v>1</v>
      </c>
    </row>
    <row r="541" spans="1:8">
      <c r="A541" s="11">
        <v>306</v>
      </c>
      <c r="B541" s="17">
        <v>100000176458</v>
      </c>
      <c r="C541" s="11">
        <v>0</v>
      </c>
      <c r="D541" s="11" t="s">
        <v>474</v>
      </c>
      <c r="E541" s="13" t="s">
        <v>475</v>
      </c>
      <c r="F541" s="18">
        <v>31672</v>
      </c>
      <c r="G541" s="18">
        <v>-31671</v>
      </c>
      <c r="H541" s="18">
        <v>1</v>
      </c>
    </row>
    <row r="542" spans="1:8">
      <c r="A542" s="11">
        <v>307</v>
      </c>
      <c r="B542" s="17">
        <v>100000177823</v>
      </c>
      <c r="C542" s="11">
        <v>0</v>
      </c>
      <c r="D542" s="11" t="s">
        <v>476</v>
      </c>
      <c r="E542" s="13" t="s">
        <v>477</v>
      </c>
      <c r="F542" s="18">
        <v>35524</v>
      </c>
      <c r="G542" s="18">
        <v>-35523</v>
      </c>
      <c r="H542" s="18">
        <v>1</v>
      </c>
    </row>
    <row r="543" spans="1:8">
      <c r="A543" s="11">
        <v>308</v>
      </c>
      <c r="B543" s="17">
        <v>100000177824</v>
      </c>
      <c r="C543" s="11">
        <v>0</v>
      </c>
      <c r="D543" s="11" t="s">
        <v>476</v>
      </c>
      <c r="E543" s="13" t="s">
        <v>477</v>
      </c>
      <c r="F543" s="18">
        <v>35524</v>
      </c>
      <c r="G543" s="18">
        <v>-35523</v>
      </c>
      <c r="H543" s="18">
        <v>1</v>
      </c>
    </row>
    <row r="544" spans="1:8">
      <c r="A544" s="11">
        <v>309</v>
      </c>
      <c r="B544" s="17">
        <v>100000177826</v>
      </c>
      <c r="C544" s="11">
        <v>0</v>
      </c>
      <c r="D544" s="11" t="s">
        <v>476</v>
      </c>
      <c r="E544" s="13" t="s">
        <v>477</v>
      </c>
      <c r="F544" s="18">
        <v>35524</v>
      </c>
      <c r="G544" s="18">
        <v>-35523</v>
      </c>
      <c r="H544" s="18">
        <v>1</v>
      </c>
    </row>
    <row r="545" spans="1:8">
      <c r="A545" s="11">
        <v>310</v>
      </c>
      <c r="B545" s="17">
        <v>100000177827</v>
      </c>
      <c r="C545" s="11">
        <v>0</v>
      </c>
      <c r="D545" s="11" t="s">
        <v>476</v>
      </c>
      <c r="E545" s="13" t="s">
        <v>477</v>
      </c>
      <c r="F545" s="18">
        <v>35524</v>
      </c>
      <c r="G545" s="18">
        <v>-35523</v>
      </c>
      <c r="H545" s="18">
        <v>1</v>
      </c>
    </row>
    <row r="546" spans="1:8">
      <c r="A546" s="11">
        <v>311</v>
      </c>
      <c r="B546" s="17">
        <v>100000177828</v>
      </c>
      <c r="C546" s="11">
        <v>0</v>
      </c>
      <c r="D546" s="11" t="s">
        <v>476</v>
      </c>
      <c r="E546" s="13" t="s">
        <v>477</v>
      </c>
      <c r="F546" s="18">
        <v>35524</v>
      </c>
      <c r="G546" s="18">
        <v>-35523</v>
      </c>
      <c r="H546" s="18">
        <v>1</v>
      </c>
    </row>
    <row r="547" spans="1:8">
      <c r="A547" s="11">
        <v>312</v>
      </c>
      <c r="B547" s="17">
        <v>100000177829</v>
      </c>
      <c r="C547" s="11">
        <v>0</v>
      </c>
      <c r="D547" s="11" t="s">
        <v>476</v>
      </c>
      <c r="E547" s="13" t="s">
        <v>477</v>
      </c>
      <c r="F547" s="18">
        <v>35524</v>
      </c>
      <c r="G547" s="18">
        <v>-35523</v>
      </c>
      <c r="H547" s="18">
        <v>1</v>
      </c>
    </row>
    <row r="548" spans="1:8">
      <c r="A548" s="11">
        <v>313</v>
      </c>
      <c r="B548" s="17">
        <v>100000177830</v>
      </c>
      <c r="C548" s="11">
        <v>0</v>
      </c>
      <c r="D548" s="11" t="s">
        <v>476</v>
      </c>
      <c r="E548" s="13" t="s">
        <v>477</v>
      </c>
      <c r="F548" s="18">
        <v>35524</v>
      </c>
      <c r="G548" s="18">
        <v>-35523</v>
      </c>
      <c r="H548" s="18">
        <v>1</v>
      </c>
    </row>
    <row r="549" spans="1:8">
      <c r="A549" s="11">
        <v>314</v>
      </c>
      <c r="B549" s="17">
        <v>100000177831</v>
      </c>
      <c r="C549" s="11">
        <v>0</v>
      </c>
      <c r="D549" s="11" t="s">
        <v>476</v>
      </c>
      <c r="E549" s="13" t="s">
        <v>478</v>
      </c>
      <c r="F549" s="18">
        <v>5243</v>
      </c>
      <c r="G549" s="18">
        <v>-5242</v>
      </c>
      <c r="H549" s="18">
        <v>1</v>
      </c>
    </row>
    <row r="550" spans="1:8">
      <c r="A550" s="11">
        <v>315</v>
      </c>
      <c r="B550" s="17">
        <v>100000177832</v>
      </c>
      <c r="C550" s="11">
        <v>0</v>
      </c>
      <c r="D550" s="11" t="s">
        <v>476</v>
      </c>
      <c r="E550" s="13" t="s">
        <v>478</v>
      </c>
      <c r="F550" s="18">
        <v>5243</v>
      </c>
      <c r="G550" s="18">
        <v>-5242</v>
      </c>
      <c r="H550" s="18">
        <v>1</v>
      </c>
    </row>
    <row r="551" spans="1:8">
      <c r="A551" s="11">
        <v>316</v>
      </c>
      <c r="B551" s="17">
        <v>100000177833</v>
      </c>
      <c r="C551" s="11">
        <v>0</v>
      </c>
      <c r="D551" s="11" t="s">
        <v>476</v>
      </c>
      <c r="E551" s="13" t="s">
        <v>478</v>
      </c>
      <c r="F551" s="18">
        <v>5243</v>
      </c>
      <c r="G551" s="18">
        <v>-5242</v>
      </c>
      <c r="H551" s="18">
        <v>1</v>
      </c>
    </row>
    <row r="552" spans="1:8">
      <c r="A552" s="11">
        <v>317</v>
      </c>
      <c r="B552" s="17">
        <v>100000177835</v>
      </c>
      <c r="C552" s="11">
        <v>0</v>
      </c>
      <c r="D552" s="11" t="s">
        <v>476</v>
      </c>
      <c r="E552" s="13" t="s">
        <v>478</v>
      </c>
      <c r="F552" s="18">
        <v>5243</v>
      </c>
      <c r="G552" s="18">
        <v>-5242</v>
      </c>
      <c r="H552" s="18">
        <v>1</v>
      </c>
    </row>
    <row r="553" spans="1:8">
      <c r="A553" s="11">
        <v>318</v>
      </c>
      <c r="B553" s="17">
        <v>100000177836</v>
      </c>
      <c r="C553" s="11">
        <v>0</v>
      </c>
      <c r="D553" s="11" t="s">
        <v>476</v>
      </c>
      <c r="E553" s="13" t="s">
        <v>478</v>
      </c>
      <c r="F553" s="18">
        <v>5243</v>
      </c>
      <c r="G553" s="18">
        <v>-5242</v>
      </c>
      <c r="H553" s="18">
        <v>1</v>
      </c>
    </row>
    <row r="554" spans="1:8">
      <c r="A554" s="11">
        <v>319</v>
      </c>
      <c r="B554" s="17">
        <v>100000177837</v>
      </c>
      <c r="C554" s="11">
        <v>0</v>
      </c>
      <c r="D554" s="11" t="s">
        <v>476</v>
      </c>
      <c r="E554" s="13" t="s">
        <v>478</v>
      </c>
      <c r="F554" s="18">
        <v>5243</v>
      </c>
      <c r="G554" s="18">
        <v>-5242</v>
      </c>
      <c r="H554" s="18">
        <v>1</v>
      </c>
    </row>
    <row r="555" spans="1:8">
      <c r="A555" s="11">
        <v>320</v>
      </c>
      <c r="B555" s="17">
        <v>100000177838</v>
      </c>
      <c r="C555" s="11">
        <v>0</v>
      </c>
      <c r="D555" s="11" t="s">
        <v>476</v>
      </c>
      <c r="E555" s="13" t="s">
        <v>478</v>
      </c>
      <c r="F555" s="18">
        <v>5243</v>
      </c>
      <c r="G555" s="18">
        <v>-5242</v>
      </c>
      <c r="H555" s="18">
        <v>1</v>
      </c>
    </row>
    <row r="556" spans="1:8">
      <c r="A556" s="11">
        <v>321</v>
      </c>
      <c r="B556" s="17">
        <v>100000180218</v>
      </c>
      <c r="C556" s="11">
        <v>0</v>
      </c>
      <c r="D556" s="11" t="s">
        <v>479</v>
      </c>
      <c r="E556" s="13" t="s">
        <v>480</v>
      </c>
      <c r="F556" s="18">
        <v>298730.09999999998</v>
      </c>
      <c r="G556" s="18">
        <v>-298729.09999999998</v>
      </c>
      <c r="H556" s="18">
        <v>1</v>
      </c>
    </row>
    <row r="557" spans="1:8">
      <c r="A557" s="11">
        <v>322</v>
      </c>
      <c r="B557" s="17">
        <v>100000180921</v>
      </c>
      <c r="C557" s="11">
        <v>0</v>
      </c>
      <c r="D557" s="11" t="s">
        <v>362</v>
      </c>
      <c r="E557" s="13" t="s">
        <v>481</v>
      </c>
      <c r="F557" s="18">
        <v>19260</v>
      </c>
      <c r="G557" s="18">
        <v>-19259</v>
      </c>
      <c r="H557" s="18">
        <v>1</v>
      </c>
    </row>
    <row r="558" spans="1:8">
      <c r="A558" s="11">
        <v>323</v>
      </c>
      <c r="B558" s="17">
        <v>100000180922</v>
      </c>
      <c r="C558" s="11">
        <v>0</v>
      </c>
      <c r="D558" s="11" t="s">
        <v>362</v>
      </c>
      <c r="E558" s="13" t="s">
        <v>482</v>
      </c>
      <c r="F558" s="18">
        <v>17655</v>
      </c>
      <c r="G558" s="18">
        <v>-17654</v>
      </c>
      <c r="H558" s="18">
        <v>1</v>
      </c>
    </row>
    <row r="559" spans="1:8">
      <c r="A559" s="11">
        <v>324</v>
      </c>
      <c r="B559" s="17">
        <v>100000188384</v>
      </c>
      <c r="C559" s="11">
        <v>0</v>
      </c>
      <c r="D559" s="11" t="s">
        <v>106</v>
      </c>
      <c r="E559" s="13" t="s">
        <v>483</v>
      </c>
      <c r="F559" s="18">
        <v>22898</v>
      </c>
      <c r="G559" s="18">
        <v>-22897</v>
      </c>
      <c r="H559" s="18">
        <v>1</v>
      </c>
    </row>
    <row r="560" spans="1:8">
      <c r="A560" s="11">
        <v>325</v>
      </c>
      <c r="B560" s="17">
        <v>100000195162</v>
      </c>
      <c r="C560" s="11">
        <v>0</v>
      </c>
      <c r="D560" s="11" t="s">
        <v>113</v>
      </c>
      <c r="E560" s="13" t="s">
        <v>484</v>
      </c>
      <c r="F560" s="18">
        <v>18839</v>
      </c>
      <c r="G560" s="18">
        <v>-18838</v>
      </c>
      <c r="H560" s="18">
        <v>1</v>
      </c>
    </row>
    <row r="561" spans="1:8">
      <c r="A561" s="11">
        <v>326</v>
      </c>
      <c r="B561" s="17">
        <v>100000195163</v>
      </c>
      <c r="C561" s="11">
        <v>0</v>
      </c>
      <c r="D561" s="11" t="s">
        <v>113</v>
      </c>
      <c r="E561" s="13" t="s">
        <v>484</v>
      </c>
      <c r="F561" s="18">
        <v>18839</v>
      </c>
      <c r="G561" s="18">
        <v>-18838</v>
      </c>
      <c r="H561" s="18">
        <v>1</v>
      </c>
    </row>
    <row r="562" spans="1:8">
      <c r="A562" s="11">
        <v>327</v>
      </c>
      <c r="B562" s="17">
        <v>100000195164</v>
      </c>
      <c r="C562" s="11">
        <v>0</v>
      </c>
      <c r="D562" s="11" t="s">
        <v>113</v>
      </c>
      <c r="E562" s="13" t="s">
        <v>484</v>
      </c>
      <c r="F562" s="18">
        <v>18839</v>
      </c>
      <c r="G562" s="18">
        <v>-18838</v>
      </c>
      <c r="H562" s="18">
        <v>1</v>
      </c>
    </row>
    <row r="563" spans="1:8">
      <c r="A563" s="11">
        <v>328</v>
      </c>
      <c r="B563" s="17">
        <v>100000195165</v>
      </c>
      <c r="C563" s="11">
        <v>0</v>
      </c>
      <c r="D563" s="11" t="s">
        <v>113</v>
      </c>
      <c r="E563" s="13" t="s">
        <v>484</v>
      </c>
      <c r="F563" s="18">
        <v>18839</v>
      </c>
      <c r="G563" s="18">
        <v>-18838</v>
      </c>
      <c r="H563" s="18">
        <v>1</v>
      </c>
    </row>
    <row r="564" spans="1:8">
      <c r="A564" s="11">
        <v>329</v>
      </c>
      <c r="B564" s="17">
        <v>100000195166</v>
      </c>
      <c r="C564" s="11">
        <v>0</v>
      </c>
      <c r="D564" s="11" t="s">
        <v>113</v>
      </c>
      <c r="E564" s="13" t="s">
        <v>484</v>
      </c>
      <c r="F564" s="18">
        <v>18839</v>
      </c>
      <c r="G564" s="18">
        <v>-18838</v>
      </c>
      <c r="H564" s="18">
        <v>1</v>
      </c>
    </row>
    <row r="565" spans="1:8">
      <c r="A565" s="11">
        <v>330</v>
      </c>
      <c r="B565" s="17">
        <v>100000195167</v>
      </c>
      <c r="C565" s="11">
        <v>0</v>
      </c>
      <c r="D565" s="11" t="s">
        <v>113</v>
      </c>
      <c r="E565" s="13" t="s">
        <v>484</v>
      </c>
      <c r="F565" s="18">
        <v>18839</v>
      </c>
      <c r="G565" s="18">
        <v>-18838</v>
      </c>
      <c r="H565" s="18">
        <v>1</v>
      </c>
    </row>
    <row r="566" spans="1:8">
      <c r="A566" s="11">
        <v>331</v>
      </c>
      <c r="B566" s="44">
        <v>100000195168</v>
      </c>
      <c r="C566" s="45">
        <v>0</v>
      </c>
      <c r="D566" s="45" t="s">
        <v>113</v>
      </c>
      <c r="E566" s="46" t="s">
        <v>484</v>
      </c>
      <c r="F566" s="47">
        <v>18839</v>
      </c>
      <c r="G566" s="47">
        <v>-18838</v>
      </c>
      <c r="H566" s="47">
        <v>1</v>
      </c>
    </row>
    <row r="567" spans="1:8">
      <c r="A567" s="11">
        <v>332</v>
      </c>
      <c r="B567" s="17">
        <v>100000195180</v>
      </c>
      <c r="C567" s="11">
        <v>0</v>
      </c>
      <c r="D567" s="11" t="s">
        <v>485</v>
      </c>
      <c r="E567" s="13" t="s">
        <v>486</v>
      </c>
      <c r="F567" s="18">
        <v>28890</v>
      </c>
      <c r="G567" s="18">
        <v>-28889</v>
      </c>
      <c r="H567" s="18">
        <v>1</v>
      </c>
    </row>
    <row r="568" spans="1:8">
      <c r="A568" s="11">
        <v>333</v>
      </c>
      <c r="B568" s="17">
        <v>100000195181</v>
      </c>
      <c r="C568" s="11">
        <v>0</v>
      </c>
      <c r="D568" s="11" t="s">
        <v>485</v>
      </c>
      <c r="E568" s="13" t="s">
        <v>487</v>
      </c>
      <c r="F568" s="18">
        <v>20330</v>
      </c>
      <c r="G568" s="18">
        <v>-20329</v>
      </c>
      <c r="H568" s="18">
        <v>1</v>
      </c>
    </row>
    <row r="569" spans="1:8">
      <c r="A569" s="11">
        <v>334</v>
      </c>
      <c r="B569" s="17">
        <v>100000195190</v>
      </c>
      <c r="C569" s="11">
        <v>0</v>
      </c>
      <c r="D569" s="11" t="s">
        <v>485</v>
      </c>
      <c r="E569" s="13" t="s">
        <v>488</v>
      </c>
      <c r="F569" s="18">
        <v>13950</v>
      </c>
      <c r="G569" s="18">
        <v>-13949</v>
      </c>
      <c r="H569" s="18">
        <v>1</v>
      </c>
    </row>
    <row r="570" spans="1:8">
      <c r="A570" s="11">
        <v>335</v>
      </c>
      <c r="B570" s="17">
        <v>100000195191</v>
      </c>
      <c r="C570" s="11">
        <v>0</v>
      </c>
      <c r="D570" s="11" t="s">
        <v>485</v>
      </c>
      <c r="E570" s="13" t="s">
        <v>488</v>
      </c>
      <c r="F570" s="18">
        <v>13950</v>
      </c>
      <c r="G570" s="18">
        <v>-13949</v>
      </c>
      <c r="H570" s="18">
        <v>1</v>
      </c>
    </row>
    <row r="571" spans="1:8">
      <c r="A571" s="11">
        <v>336</v>
      </c>
      <c r="B571" s="17">
        <v>100000195192</v>
      </c>
      <c r="C571" s="11">
        <v>0</v>
      </c>
      <c r="D571" s="11" t="s">
        <v>485</v>
      </c>
      <c r="E571" s="13" t="s">
        <v>488</v>
      </c>
      <c r="F571" s="18">
        <v>13950</v>
      </c>
      <c r="G571" s="18">
        <v>-13949</v>
      </c>
      <c r="H571" s="18">
        <v>1</v>
      </c>
    </row>
    <row r="572" spans="1:8">
      <c r="A572" s="11">
        <v>337</v>
      </c>
      <c r="B572" s="17">
        <v>100000195193</v>
      </c>
      <c r="C572" s="11">
        <v>0</v>
      </c>
      <c r="D572" s="11" t="s">
        <v>485</v>
      </c>
      <c r="E572" s="13" t="s">
        <v>488</v>
      </c>
      <c r="F572" s="18">
        <v>13950</v>
      </c>
      <c r="G572" s="18">
        <v>-13949</v>
      </c>
      <c r="H572" s="18">
        <v>1</v>
      </c>
    </row>
    <row r="573" spans="1:8">
      <c r="A573" s="11">
        <v>338</v>
      </c>
      <c r="B573" s="17">
        <v>100000195194</v>
      </c>
      <c r="C573" s="11">
        <v>0</v>
      </c>
      <c r="D573" s="11" t="s">
        <v>485</v>
      </c>
      <c r="E573" s="13" t="s">
        <v>488</v>
      </c>
      <c r="F573" s="18">
        <v>13950</v>
      </c>
      <c r="G573" s="18">
        <v>-13949</v>
      </c>
      <c r="H573" s="18">
        <v>1</v>
      </c>
    </row>
    <row r="574" spans="1:8">
      <c r="A574" s="11">
        <v>339</v>
      </c>
      <c r="B574" s="17">
        <v>100000195195</v>
      </c>
      <c r="C574" s="11">
        <v>0</v>
      </c>
      <c r="D574" s="11" t="s">
        <v>485</v>
      </c>
      <c r="E574" s="13" t="s">
        <v>488</v>
      </c>
      <c r="F574" s="18">
        <v>13950</v>
      </c>
      <c r="G574" s="18">
        <v>-13949</v>
      </c>
      <c r="H574" s="18">
        <v>1</v>
      </c>
    </row>
    <row r="575" spans="1:8">
      <c r="A575" s="11">
        <v>340</v>
      </c>
      <c r="B575" s="17">
        <v>100000195196</v>
      </c>
      <c r="C575" s="11">
        <v>0</v>
      </c>
      <c r="D575" s="11" t="s">
        <v>485</v>
      </c>
      <c r="E575" s="13" t="s">
        <v>488</v>
      </c>
      <c r="F575" s="18">
        <v>13950</v>
      </c>
      <c r="G575" s="18">
        <v>-13949</v>
      </c>
      <c r="H575" s="18">
        <v>1</v>
      </c>
    </row>
    <row r="576" spans="1:8">
      <c r="A576" s="11">
        <v>341</v>
      </c>
      <c r="B576" s="17">
        <v>100000195198</v>
      </c>
      <c r="C576" s="11">
        <v>0</v>
      </c>
      <c r="D576" s="11" t="s">
        <v>485</v>
      </c>
      <c r="E576" s="13" t="s">
        <v>488</v>
      </c>
      <c r="F576" s="18">
        <v>13950</v>
      </c>
      <c r="G576" s="18">
        <v>-13949</v>
      </c>
      <c r="H576" s="18">
        <v>1</v>
      </c>
    </row>
    <row r="577" spans="1:8">
      <c r="A577" s="11">
        <v>342</v>
      </c>
      <c r="B577" s="17">
        <v>100000195199</v>
      </c>
      <c r="C577" s="11">
        <v>0</v>
      </c>
      <c r="D577" s="11" t="s">
        <v>485</v>
      </c>
      <c r="E577" s="13" t="s">
        <v>488</v>
      </c>
      <c r="F577" s="18">
        <v>13950</v>
      </c>
      <c r="G577" s="18">
        <v>-13949</v>
      </c>
      <c r="H577" s="18">
        <v>1</v>
      </c>
    </row>
    <row r="578" spans="1:8">
      <c r="A578" s="11">
        <v>343</v>
      </c>
      <c r="B578" s="17">
        <v>100000195200</v>
      </c>
      <c r="C578" s="11">
        <v>0</v>
      </c>
      <c r="D578" s="11" t="s">
        <v>485</v>
      </c>
      <c r="E578" s="13" t="s">
        <v>488</v>
      </c>
      <c r="F578" s="18">
        <v>13950</v>
      </c>
      <c r="G578" s="18">
        <v>-13949</v>
      </c>
      <c r="H578" s="18">
        <v>1</v>
      </c>
    </row>
    <row r="579" spans="1:8">
      <c r="A579" s="11">
        <v>344</v>
      </c>
      <c r="B579" s="17">
        <v>100000195201</v>
      </c>
      <c r="C579" s="11">
        <v>0</v>
      </c>
      <c r="D579" s="11" t="s">
        <v>485</v>
      </c>
      <c r="E579" s="13" t="s">
        <v>488</v>
      </c>
      <c r="F579" s="18">
        <v>13950</v>
      </c>
      <c r="G579" s="18">
        <v>-13949</v>
      </c>
      <c r="H579" s="18">
        <v>1</v>
      </c>
    </row>
    <row r="580" spans="1:8">
      <c r="A580" s="11">
        <v>345</v>
      </c>
      <c r="B580" s="17">
        <v>100000195202</v>
      </c>
      <c r="C580" s="11">
        <v>0</v>
      </c>
      <c r="D580" s="11" t="s">
        <v>485</v>
      </c>
      <c r="E580" s="13" t="s">
        <v>489</v>
      </c>
      <c r="F580" s="18">
        <v>17900</v>
      </c>
      <c r="G580" s="18">
        <v>-17899</v>
      </c>
      <c r="H580" s="18">
        <v>1</v>
      </c>
    </row>
    <row r="581" spans="1:8">
      <c r="A581" s="11">
        <v>346</v>
      </c>
      <c r="B581" s="17">
        <v>100000195203</v>
      </c>
      <c r="C581" s="11">
        <v>0</v>
      </c>
      <c r="D581" s="11" t="s">
        <v>485</v>
      </c>
      <c r="E581" s="13" t="s">
        <v>489</v>
      </c>
      <c r="F581" s="18">
        <v>17900</v>
      </c>
      <c r="G581" s="18">
        <v>-17899</v>
      </c>
      <c r="H581" s="18">
        <v>1</v>
      </c>
    </row>
    <row r="582" spans="1:8">
      <c r="A582" s="11">
        <v>347</v>
      </c>
      <c r="B582" s="17">
        <v>100000195206</v>
      </c>
      <c r="C582" s="11">
        <v>0</v>
      </c>
      <c r="D582" s="11" t="s">
        <v>485</v>
      </c>
      <c r="E582" s="13" t="s">
        <v>489</v>
      </c>
      <c r="F582" s="18">
        <v>17900</v>
      </c>
      <c r="G582" s="18">
        <v>-17899</v>
      </c>
      <c r="H582" s="18">
        <v>1</v>
      </c>
    </row>
    <row r="583" spans="1:8">
      <c r="A583" s="11">
        <v>348</v>
      </c>
      <c r="B583" s="17">
        <v>100000195209</v>
      </c>
      <c r="C583" s="11">
        <v>0</v>
      </c>
      <c r="D583" s="11" t="s">
        <v>485</v>
      </c>
      <c r="E583" s="13" t="s">
        <v>490</v>
      </c>
      <c r="F583" s="18">
        <v>5250</v>
      </c>
      <c r="G583" s="18">
        <v>-5249</v>
      </c>
      <c r="H583" s="18">
        <v>1</v>
      </c>
    </row>
    <row r="584" spans="1:8">
      <c r="A584" s="11">
        <v>349</v>
      </c>
      <c r="B584" s="17">
        <v>100000195211</v>
      </c>
      <c r="C584" s="11">
        <v>0</v>
      </c>
      <c r="D584" s="11" t="s">
        <v>485</v>
      </c>
      <c r="E584" s="13" t="s">
        <v>490</v>
      </c>
      <c r="F584" s="18">
        <v>5250</v>
      </c>
      <c r="G584" s="18">
        <v>-5249</v>
      </c>
      <c r="H584" s="18">
        <v>1</v>
      </c>
    </row>
    <row r="585" spans="1:8">
      <c r="A585" s="11">
        <v>350</v>
      </c>
      <c r="B585" s="17">
        <v>100000195212</v>
      </c>
      <c r="C585" s="11">
        <v>0</v>
      </c>
      <c r="D585" s="11" t="s">
        <v>485</v>
      </c>
      <c r="E585" s="13" t="s">
        <v>486</v>
      </c>
      <c r="F585" s="18">
        <v>17035</v>
      </c>
      <c r="G585" s="18">
        <v>-17034</v>
      </c>
      <c r="H585" s="18">
        <v>1</v>
      </c>
    </row>
    <row r="586" spans="1:8">
      <c r="A586" s="11">
        <v>351</v>
      </c>
      <c r="B586" s="17">
        <v>100000195213</v>
      </c>
      <c r="C586" s="11">
        <v>0</v>
      </c>
      <c r="D586" s="11" t="s">
        <v>485</v>
      </c>
      <c r="E586" s="13" t="s">
        <v>486</v>
      </c>
      <c r="F586" s="18">
        <v>17035</v>
      </c>
      <c r="G586" s="18">
        <v>-17034</v>
      </c>
      <c r="H586" s="18">
        <v>1</v>
      </c>
    </row>
    <row r="587" spans="1:8">
      <c r="A587" s="11">
        <v>352</v>
      </c>
      <c r="B587" s="17">
        <v>100000195418</v>
      </c>
      <c r="C587" s="11">
        <v>0</v>
      </c>
      <c r="D587" s="11" t="s">
        <v>106</v>
      </c>
      <c r="E587" s="13" t="s">
        <v>491</v>
      </c>
      <c r="F587" s="18">
        <v>33919</v>
      </c>
      <c r="G587" s="18">
        <v>-33918</v>
      </c>
      <c r="H587" s="18">
        <v>1</v>
      </c>
    </row>
    <row r="588" spans="1:8">
      <c r="A588" s="11">
        <v>353</v>
      </c>
      <c r="B588" s="17">
        <v>100000198231</v>
      </c>
      <c r="C588" s="11">
        <v>0</v>
      </c>
      <c r="D588" s="11" t="s">
        <v>492</v>
      </c>
      <c r="E588" s="13" t="s">
        <v>493</v>
      </c>
      <c r="F588" s="18">
        <v>13910</v>
      </c>
      <c r="G588" s="18">
        <v>-13909</v>
      </c>
      <c r="H588" s="18">
        <v>1</v>
      </c>
    </row>
    <row r="589" spans="1:8">
      <c r="A589" s="11">
        <v>354</v>
      </c>
      <c r="B589" s="17">
        <v>100000198232</v>
      </c>
      <c r="C589" s="11">
        <v>0</v>
      </c>
      <c r="D589" s="11" t="s">
        <v>492</v>
      </c>
      <c r="E589" s="13" t="s">
        <v>493</v>
      </c>
      <c r="F589" s="18">
        <v>13910</v>
      </c>
      <c r="G589" s="18">
        <v>-13909</v>
      </c>
      <c r="H589" s="18">
        <v>1</v>
      </c>
    </row>
    <row r="590" spans="1:8">
      <c r="A590" s="11">
        <v>355</v>
      </c>
      <c r="B590" s="17">
        <v>100000198233</v>
      </c>
      <c r="C590" s="11">
        <v>0</v>
      </c>
      <c r="D590" s="11" t="s">
        <v>492</v>
      </c>
      <c r="E590" s="13" t="s">
        <v>493</v>
      </c>
      <c r="F590" s="18">
        <v>13910</v>
      </c>
      <c r="G590" s="18">
        <v>-13909</v>
      </c>
      <c r="H590" s="18">
        <v>1</v>
      </c>
    </row>
    <row r="591" spans="1:8">
      <c r="A591" s="11">
        <v>356</v>
      </c>
      <c r="B591" s="17">
        <v>100000198234</v>
      </c>
      <c r="C591" s="11">
        <v>0</v>
      </c>
      <c r="D591" s="11" t="s">
        <v>492</v>
      </c>
      <c r="E591" s="13" t="s">
        <v>493</v>
      </c>
      <c r="F591" s="18">
        <v>13910</v>
      </c>
      <c r="G591" s="18">
        <v>-13909</v>
      </c>
      <c r="H591" s="18">
        <v>1</v>
      </c>
    </row>
    <row r="592" spans="1:8">
      <c r="A592" s="11">
        <v>357</v>
      </c>
      <c r="B592" s="17">
        <v>100000198236</v>
      </c>
      <c r="C592" s="11">
        <v>0</v>
      </c>
      <c r="D592" s="11" t="s">
        <v>492</v>
      </c>
      <c r="E592" s="13" t="s">
        <v>493</v>
      </c>
      <c r="F592" s="18">
        <v>13910</v>
      </c>
      <c r="G592" s="18">
        <v>-13909</v>
      </c>
      <c r="H592" s="18">
        <v>1</v>
      </c>
    </row>
    <row r="593" spans="1:8">
      <c r="A593" s="11">
        <v>358</v>
      </c>
      <c r="B593" s="17">
        <v>100000198237</v>
      </c>
      <c r="C593" s="11">
        <v>0</v>
      </c>
      <c r="D593" s="11" t="s">
        <v>492</v>
      </c>
      <c r="E593" s="13" t="s">
        <v>493</v>
      </c>
      <c r="F593" s="18">
        <v>13910</v>
      </c>
      <c r="G593" s="18">
        <v>-13909</v>
      </c>
      <c r="H593" s="18">
        <v>1</v>
      </c>
    </row>
    <row r="594" spans="1:8">
      <c r="A594" s="11">
        <v>359</v>
      </c>
      <c r="B594" s="17">
        <v>100000198238</v>
      </c>
      <c r="C594" s="11">
        <v>0</v>
      </c>
      <c r="D594" s="11" t="s">
        <v>492</v>
      </c>
      <c r="E594" s="13" t="s">
        <v>494</v>
      </c>
      <c r="F594" s="18">
        <v>40660</v>
      </c>
      <c r="G594" s="18">
        <v>-40659</v>
      </c>
      <c r="H594" s="18">
        <v>1</v>
      </c>
    </row>
    <row r="595" spans="1:8">
      <c r="A595" s="11">
        <v>360</v>
      </c>
      <c r="B595" s="17">
        <v>100000198239</v>
      </c>
      <c r="C595" s="11">
        <v>0</v>
      </c>
      <c r="D595" s="11" t="s">
        <v>492</v>
      </c>
      <c r="E595" s="13" t="s">
        <v>494</v>
      </c>
      <c r="F595" s="18">
        <v>40660</v>
      </c>
      <c r="G595" s="18">
        <v>-40659</v>
      </c>
      <c r="H595" s="18">
        <v>1</v>
      </c>
    </row>
    <row r="596" spans="1:8">
      <c r="A596" s="11">
        <v>361</v>
      </c>
      <c r="B596" s="17">
        <v>100000198240</v>
      </c>
      <c r="C596" s="11">
        <v>0</v>
      </c>
      <c r="D596" s="11" t="s">
        <v>492</v>
      </c>
      <c r="E596" s="13" t="s">
        <v>494</v>
      </c>
      <c r="F596" s="18">
        <v>40660</v>
      </c>
      <c r="G596" s="18">
        <v>-40659</v>
      </c>
      <c r="H596" s="18">
        <v>1</v>
      </c>
    </row>
    <row r="597" spans="1:8">
      <c r="A597" s="11">
        <v>362</v>
      </c>
      <c r="B597" s="17">
        <v>100000198241</v>
      </c>
      <c r="C597" s="11">
        <v>0</v>
      </c>
      <c r="D597" s="11" t="s">
        <v>492</v>
      </c>
      <c r="E597" s="13" t="s">
        <v>494</v>
      </c>
      <c r="F597" s="18">
        <v>40660</v>
      </c>
      <c r="G597" s="18">
        <v>-40659</v>
      </c>
      <c r="H597" s="18">
        <v>1</v>
      </c>
    </row>
    <row r="598" spans="1:8">
      <c r="A598" s="11">
        <v>363</v>
      </c>
      <c r="B598" s="17">
        <v>100000198242</v>
      </c>
      <c r="C598" s="11">
        <v>0</v>
      </c>
      <c r="D598" s="11" t="s">
        <v>492</v>
      </c>
      <c r="E598" s="13" t="s">
        <v>494</v>
      </c>
      <c r="F598" s="18">
        <v>40660</v>
      </c>
      <c r="G598" s="18">
        <v>-40659</v>
      </c>
      <c r="H598" s="18">
        <v>1</v>
      </c>
    </row>
    <row r="599" spans="1:8">
      <c r="A599" s="11">
        <v>364</v>
      </c>
      <c r="B599" s="17">
        <v>100000198243</v>
      </c>
      <c r="C599" s="11">
        <v>0</v>
      </c>
      <c r="D599" s="11" t="s">
        <v>492</v>
      </c>
      <c r="E599" s="13" t="s">
        <v>494</v>
      </c>
      <c r="F599" s="18">
        <v>40660</v>
      </c>
      <c r="G599" s="18">
        <v>-40659</v>
      </c>
      <c r="H599" s="18">
        <v>1</v>
      </c>
    </row>
    <row r="600" spans="1:8">
      <c r="A600" s="11">
        <v>365</v>
      </c>
      <c r="B600" s="17">
        <v>100000198244</v>
      </c>
      <c r="C600" s="11">
        <v>0</v>
      </c>
      <c r="D600" s="11" t="s">
        <v>492</v>
      </c>
      <c r="E600" s="13" t="s">
        <v>494</v>
      </c>
      <c r="F600" s="18">
        <v>40660</v>
      </c>
      <c r="G600" s="18">
        <v>-40659</v>
      </c>
      <c r="H600" s="18">
        <v>1</v>
      </c>
    </row>
    <row r="601" spans="1:8">
      <c r="A601" s="11">
        <v>366</v>
      </c>
      <c r="B601" s="17">
        <v>100000198245</v>
      </c>
      <c r="C601" s="11">
        <v>0</v>
      </c>
      <c r="D601" s="11" t="s">
        <v>492</v>
      </c>
      <c r="E601" s="13" t="s">
        <v>495</v>
      </c>
      <c r="F601" s="18">
        <v>19902</v>
      </c>
      <c r="G601" s="18">
        <v>-19901</v>
      </c>
      <c r="H601" s="18">
        <v>1</v>
      </c>
    </row>
    <row r="602" spans="1:8">
      <c r="A602" s="11">
        <v>367</v>
      </c>
      <c r="B602" s="17">
        <v>100000204276</v>
      </c>
      <c r="C602" s="11">
        <v>0</v>
      </c>
      <c r="D602" s="11" t="s">
        <v>120</v>
      </c>
      <c r="E602" s="13" t="s">
        <v>496</v>
      </c>
      <c r="F602" s="18">
        <v>11998.98</v>
      </c>
      <c r="G602" s="18">
        <v>-11997.98</v>
      </c>
      <c r="H602" s="18">
        <v>1</v>
      </c>
    </row>
    <row r="603" spans="1:8">
      <c r="A603" s="11">
        <v>368</v>
      </c>
      <c r="B603" s="17">
        <v>100000204277</v>
      </c>
      <c r="C603" s="11">
        <v>0</v>
      </c>
      <c r="D603" s="11" t="s">
        <v>120</v>
      </c>
      <c r="E603" s="13" t="s">
        <v>496</v>
      </c>
      <c r="F603" s="18">
        <v>11998.98</v>
      </c>
      <c r="G603" s="18">
        <v>-11997.98</v>
      </c>
      <c r="H603" s="18">
        <v>1</v>
      </c>
    </row>
    <row r="604" spans="1:8">
      <c r="A604" s="11">
        <v>369</v>
      </c>
      <c r="B604" s="17">
        <v>100000204278</v>
      </c>
      <c r="C604" s="11">
        <v>0</v>
      </c>
      <c r="D604" s="11" t="s">
        <v>120</v>
      </c>
      <c r="E604" s="13" t="s">
        <v>496</v>
      </c>
      <c r="F604" s="18">
        <v>11998.98</v>
      </c>
      <c r="G604" s="18">
        <v>-11997.98</v>
      </c>
      <c r="H604" s="18">
        <v>1</v>
      </c>
    </row>
    <row r="605" spans="1:8">
      <c r="A605" s="11">
        <v>370</v>
      </c>
      <c r="B605" s="17">
        <v>100000206934</v>
      </c>
      <c r="C605" s="11">
        <v>0</v>
      </c>
      <c r="D605" s="11" t="s">
        <v>497</v>
      </c>
      <c r="E605" s="13" t="s">
        <v>498</v>
      </c>
      <c r="F605" s="18">
        <v>7490</v>
      </c>
      <c r="G605" s="18">
        <v>-7489</v>
      </c>
      <c r="H605" s="18">
        <v>1</v>
      </c>
    </row>
    <row r="606" spans="1:8">
      <c r="A606" s="11">
        <v>371</v>
      </c>
      <c r="B606" s="17">
        <v>100000206935</v>
      </c>
      <c r="C606" s="11">
        <v>0</v>
      </c>
      <c r="D606" s="11" t="s">
        <v>497</v>
      </c>
      <c r="E606" s="13" t="s">
        <v>499</v>
      </c>
      <c r="F606" s="18">
        <v>9844</v>
      </c>
      <c r="G606" s="18">
        <v>-9843</v>
      </c>
      <c r="H606" s="18">
        <v>1</v>
      </c>
    </row>
    <row r="607" spans="1:8">
      <c r="A607" s="11">
        <v>372</v>
      </c>
      <c r="B607" s="17">
        <v>100000206937</v>
      </c>
      <c r="C607" s="11">
        <v>0</v>
      </c>
      <c r="D607" s="11" t="s">
        <v>497</v>
      </c>
      <c r="E607" s="13" t="s">
        <v>500</v>
      </c>
      <c r="F607" s="18">
        <v>10486</v>
      </c>
      <c r="G607" s="18">
        <v>-10485</v>
      </c>
      <c r="H607" s="18">
        <v>1</v>
      </c>
    </row>
    <row r="608" spans="1:8">
      <c r="A608" s="11">
        <v>373</v>
      </c>
      <c r="B608" s="17">
        <v>100000206938</v>
      </c>
      <c r="C608" s="11">
        <v>0</v>
      </c>
      <c r="D608" s="11" t="s">
        <v>497</v>
      </c>
      <c r="E608" s="13" t="s">
        <v>501</v>
      </c>
      <c r="F608" s="18">
        <v>10486</v>
      </c>
      <c r="G608" s="18">
        <v>-10485</v>
      </c>
      <c r="H608" s="18">
        <v>1</v>
      </c>
    </row>
    <row r="609" spans="1:8">
      <c r="A609" s="11">
        <v>374</v>
      </c>
      <c r="B609" s="17">
        <v>100000206939</v>
      </c>
      <c r="C609" s="11">
        <v>0</v>
      </c>
      <c r="D609" s="11" t="s">
        <v>497</v>
      </c>
      <c r="E609" s="13" t="s">
        <v>501</v>
      </c>
      <c r="F609" s="18">
        <v>10486</v>
      </c>
      <c r="G609" s="18">
        <v>-10485</v>
      </c>
      <c r="H609" s="18">
        <v>1</v>
      </c>
    </row>
    <row r="610" spans="1:8">
      <c r="A610" s="11">
        <v>375</v>
      </c>
      <c r="B610" s="17">
        <v>100000206946</v>
      </c>
      <c r="C610" s="11">
        <v>0</v>
      </c>
      <c r="D610" s="11" t="s">
        <v>497</v>
      </c>
      <c r="E610" s="13" t="s">
        <v>502</v>
      </c>
      <c r="F610" s="18">
        <v>45475</v>
      </c>
      <c r="G610" s="18">
        <v>-45474</v>
      </c>
      <c r="H610" s="18">
        <v>1</v>
      </c>
    </row>
    <row r="611" spans="1:8">
      <c r="A611" s="11">
        <v>376</v>
      </c>
      <c r="B611" s="17">
        <v>100000207047</v>
      </c>
      <c r="C611" s="11">
        <v>0</v>
      </c>
      <c r="D611" s="11" t="s">
        <v>497</v>
      </c>
      <c r="E611" s="13" t="s">
        <v>503</v>
      </c>
      <c r="F611" s="18">
        <v>49648</v>
      </c>
      <c r="G611" s="18">
        <v>-49647</v>
      </c>
      <c r="H611" s="18">
        <v>1</v>
      </c>
    </row>
    <row r="612" spans="1:8">
      <c r="A612" s="11">
        <v>377</v>
      </c>
      <c r="B612" s="17">
        <v>100000211441</v>
      </c>
      <c r="C612" s="11">
        <v>0</v>
      </c>
      <c r="D612" s="11" t="s">
        <v>504</v>
      </c>
      <c r="E612" s="13" t="s">
        <v>505</v>
      </c>
      <c r="F612" s="18">
        <v>24320</v>
      </c>
      <c r="G612" s="18">
        <v>-24319</v>
      </c>
      <c r="H612" s="18">
        <v>1</v>
      </c>
    </row>
    <row r="613" spans="1:8">
      <c r="A613" s="11">
        <v>378</v>
      </c>
      <c r="B613" s="17">
        <v>100000211442</v>
      </c>
      <c r="C613" s="11">
        <v>0</v>
      </c>
      <c r="D613" s="11" t="s">
        <v>504</v>
      </c>
      <c r="E613" s="13" t="s">
        <v>505</v>
      </c>
      <c r="F613" s="18">
        <v>24320</v>
      </c>
      <c r="G613" s="18">
        <v>-24319</v>
      </c>
      <c r="H613" s="18">
        <v>1</v>
      </c>
    </row>
    <row r="614" spans="1:8">
      <c r="A614" s="11">
        <v>379</v>
      </c>
      <c r="B614" s="17">
        <v>100000211443</v>
      </c>
      <c r="C614" s="11">
        <v>0</v>
      </c>
      <c r="D614" s="11" t="s">
        <v>504</v>
      </c>
      <c r="E614" s="13" t="s">
        <v>505</v>
      </c>
      <c r="F614" s="18">
        <v>24320</v>
      </c>
      <c r="G614" s="18">
        <v>-24319</v>
      </c>
      <c r="H614" s="18">
        <v>1</v>
      </c>
    </row>
    <row r="615" spans="1:8">
      <c r="A615" s="11">
        <v>380</v>
      </c>
      <c r="B615" s="17">
        <v>100000211446</v>
      </c>
      <c r="C615" s="11">
        <v>0</v>
      </c>
      <c r="D615" s="11" t="s">
        <v>504</v>
      </c>
      <c r="E615" s="13" t="s">
        <v>506</v>
      </c>
      <c r="F615" s="18">
        <v>9000</v>
      </c>
      <c r="G615" s="18">
        <v>-8999</v>
      </c>
      <c r="H615" s="18">
        <v>1</v>
      </c>
    </row>
    <row r="616" spans="1:8">
      <c r="A616" s="11">
        <v>381</v>
      </c>
      <c r="B616" s="17">
        <v>100000211447</v>
      </c>
      <c r="C616" s="11">
        <v>0</v>
      </c>
      <c r="D616" s="11" t="s">
        <v>504</v>
      </c>
      <c r="E616" s="13" t="s">
        <v>506</v>
      </c>
      <c r="F616" s="18">
        <v>9000</v>
      </c>
      <c r="G616" s="18">
        <v>-8999</v>
      </c>
      <c r="H616" s="18">
        <v>1</v>
      </c>
    </row>
    <row r="617" spans="1:8">
      <c r="A617" s="11">
        <v>382</v>
      </c>
      <c r="B617" s="17">
        <v>100000211448</v>
      </c>
      <c r="C617" s="11">
        <v>0</v>
      </c>
      <c r="D617" s="11" t="s">
        <v>504</v>
      </c>
      <c r="E617" s="13" t="s">
        <v>506</v>
      </c>
      <c r="F617" s="18">
        <v>9000</v>
      </c>
      <c r="G617" s="18">
        <v>-8999</v>
      </c>
      <c r="H617" s="18">
        <v>1</v>
      </c>
    </row>
    <row r="618" spans="1:8">
      <c r="A618" s="11">
        <v>383</v>
      </c>
      <c r="B618" s="17">
        <v>100000211449</v>
      </c>
      <c r="C618" s="11">
        <v>0</v>
      </c>
      <c r="D618" s="11" t="s">
        <v>504</v>
      </c>
      <c r="E618" s="13" t="s">
        <v>506</v>
      </c>
      <c r="F618" s="18">
        <v>9000</v>
      </c>
      <c r="G618" s="18">
        <v>-8999</v>
      </c>
      <c r="H618" s="18">
        <v>1</v>
      </c>
    </row>
    <row r="619" spans="1:8">
      <c r="A619" s="11">
        <v>384</v>
      </c>
      <c r="B619" s="17">
        <v>100000211450</v>
      </c>
      <c r="C619" s="11">
        <v>0</v>
      </c>
      <c r="D619" s="11" t="s">
        <v>504</v>
      </c>
      <c r="E619" s="13" t="s">
        <v>506</v>
      </c>
      <c r="F619" s="18">
        <v>9000</v>
      </c>
      <c r="G619" s="18">
        <v>-8999</v>
      </c>
      <c r="H619" s="18">
        <v>1</v>
      </c>
    </row>
    <row r="620" spans="1:8">
      <c r="A620" s="11">
        <v>385</v>
      </c>
      <c r="B620" s="17">
        <v>100000211468</v>
      </c>
      <c r="C620" s="11">
        <v>0</v>
      </c>
      <c r="D620" s="11" t="s">
        <v>504</v>
      </c>
      <c r="E620" s="13" t="s">
        <v>507</v>
      </c>
      <c r="F620" s="18">
        <v>9000</v>
      </c>
      <c r="G620" s="18">
        <v>-8999</v>
      </c>
      <c r="H620" s="18">
        <v>1</v>
      </c>
    </row>
    <row r="621" spans="1:8">
      <c r="A621" s="11">
        <v>386</v>
      </c>
      <c r="B621" s="17">
        <v>100000211469</v>
      </c>
      <c r="C621" s="11">
        <v>0</v>
      </c>
      <c r="D621" s="11" t="s">
        <v>504</v>
      </c>
      <c r="E621" s="13" t="s">
        <v>507</v>
      </c>
      <c r="F621" s="18">
        <v>9000</v>
      </c>
      <c r="G621" s="18">
        <v>-8999</v>
      </c>
      <c r="H621" s="18">
        <v>1</v>
      </c>
    </row>
    <row r="622" spans="1:8">
      <c r="A622" s="11">
        <v>387</v>
      </c>
      <c r="B622" s="17">
        <v>100000211470</v>
      </c>
      <c r="C622" s="11">
        <v>0</v>
      </c>
      <c r="D622" s="11" t="s">
        <v>504</v>
      </c>
      <c r="E622" s="13" t="s">
        <v>507</v>
      </c>
      <c r="F622" s="18">
        <v>9000</v>
      </c>
      <c r="G622" s="18">
        <v>-8999</v>
      </c>
      <c r="H622" s="18">
        <v>1</v>
      </c>
    </row>
    <row r="623" spans="1:8">
      <c r="A623" s="11">
        <v>388</v>
      </c>
      <c r="B623" s="17">
        <v>100000211471</v>
      </c>
      <c r="C623" s="11">
        <v>0</v>
      </c>
      <c r="D623" s="11" t="s">
        <v>504</v>
      </c>
      <c r="E623" s="13" t="s">
        <v>507</v>
      </c>
      <c r="F623" s="18">
        <v>9000</v>
      </c>
      <c r="G623" s="18">
        <v>-8999</v>
      </c>
      <c r="H623" s="18">
        <v>1</v>
      </c>
    </row>
    <row r="624" spans="1:8">
      <c r="A624" s="11">
        <v>389</v>
      </c>
      <c r="B624" s="17">
        <v>100000211472</v>
      </c>
      <c r="C624" s="11">
        <v>0</v>
      </c>
      <c r="D624" s="11" t="s">
        <v>504</v>
      </c>
      <c r="E624" s="13" t="s">
        <v>507</v>
      </c>
      <c r="F624" s="18">
        <v>9000</v>
      </c>
      <c r="G624" s="18">
        <v>-8999</v>
      </c>
      <c r="H624" s="18">
        <v>1</v>
      </c>
    </row>
    <row r="625" spans="1:8">
      <c r="A625" s="11">
        <v>390</v>
      </c>
      <c r="B625" s="17">
        <v>100000211473</v>
      </c>
      <c r="C625" s="11">
        <v>0</v>
      </c>
      <c r="D625" s="11" t="s">
        <v>504</v>
      </c>
      <c r="E625" s="13" t="s">
        <v>507</v>
      </c>
      <c r="F625" s="18">
        <v>9000</v>
      </c>
      <c r="G625" s="18">
        <v>-8999</v>
      </c>
      <c r="H625" s="18">
        <v>1</v>
      </c>
    </row>
    <row r="626" spans="1:8">
      <c r="A626" s="11">
        <v>391</v>
      </c>
      <c r="B626" s="17">
        <v>100000211474</v>
      </c>
      <c r="C626" s="11">
        <v>0</v>
      </c>
      <c r="D626" s="11" t="s">
        <v>504</v>
      </c>
      <c r="E626" s="13" t="s">
        <v>507</v>
      </c>
      <c r="F626" s="18">
        <v>9000</v>
      </c>
      <c r="G626" s="18">
        <v>-8999</v>
      </c>
      <c r="H626" s="18">
        <v>1</v>
      </c>
    </row>
    <row r="627" spans="1:8">
      <c r="A627" s="11">
        <v>392</v>
      </c>
      <c r="B627" s="17">
        <v>100000211475</v>
      </c>
      <c r="C627" s="11">
        <v>0</v>
      </c>
      <c r="D627" s="11" t="s">
        <v>504</v>
      </c>
      <c r="E627" s="13" t="s">
        <v>507</v>
      </c>
      <c r="F627" s="18">
        <v>9000</v>
      </c>
      <c r="G627" s="18">
        <v>-8999</v>
      </c>
      <c r="H627" s="18">
        <v>1</v>
      </c>
    </row>
    <row r="628" spans="1:8">
      <c r="A628" s="11">
        <v>393</v>
      </c>
      <c r="B628" s="17">
        <v>100000211476</v>
      </c>
      <c r="C628" s="11">
        <v>0</v>
      </c>
      <c r="D628" s="11" t="s">
        <v>504</v>
      </c>
      <c r="E628" s="13" t="s">
        <v>507</v>
      </c>
      <c r="F628" s="18">
        <v>9000</v>
      </c>
      <c r="G628" s="18">
        <v>-8999</v>
      </c>
      <c r="H628" s="18">
        <v>1</v>
      </c>
    </row>
    <row r="629" spans="1:8">
      <c r="A629" s="11">
        <v>394</v>
      </c>
      <c r="B629" s="17">
        <v>100000212719</v>
      </c>
      <c r="C629" s="11">
        <v>0</v>
      </c>
      <c r="D629" s="11" t="s">
        <v>508</v>
      </c>
      <c r="E629" s="13" t="s">
        <v>509</v>
      </c>
      <c r="F629" s="18">
        <v>34882.199999999997</v>
      </c>
      <c r="G629" s="18">
        <v>-34881.199999999997</v>
      </c>
      <c r="H629" s="18">
        <v>1</v>
      </c>
    </row>
    <row r="630" spans="1:8">
      <c r="A630" s="11">
        <v>395</v>
      </c>
      <c r="B630" s="17">
        <v>100000212722</v>
      </c>
      <c r="C630" s="11">
        <v>0</v>
      </c>
      <c r="D630" s="11" t="s">
        <v>508</v>
      </c>
      <c r="E630" s="13" t="s">
        <v>509</v>
      </c>
      <c r="F630" s="18">
        <v>34882.199999999997</v>
      </c>
      <c r="G630" s="18">
        <v>-34881.199999999997</v>
      </c>
      <c r="H630" s="18">
        <v>1</v>
      </c>
    </row>
    <row r="631" spans="1:8">
      <c r="A631" s="11">
        <v>396</v>
      </c>
      <c r="B631" s="17">
        <v>100000214184</v>
      </c>
      <c r="C631" s="11">
        <v>0</v>
      </c>
      <c r="D631" s="11" t="s">
        <v>510</v>
      </c>
      <c r="E631" s="13" t="s">
        <v>511</v>
      </c>
      <c r="F631" s="18">
        <v>17976</v>
      </c>
      <c r="G631" s="18">
        <v>-17975</v>
      </c>
      <c r="H631" s="18">
        <v>1</v>
      </c>
    </row>
    <row r="632" spans="1:8">
      <c r="A632" s="11">
        <v>397</v>
      </c>
      <c r="B632" s="17">
        <v>100000214185</v>
      </c>
      <c r="C632" s="11">
        <v>0</v>
      </c>
      <c r="D632" s="11" t="s">
        <v>510</v>
      </c>
      <c r="E632" s="13" t="s">
        <v>511</v>
      </c>
      <c r="F632" s="18">
        <v>17976</v>
      </c>
      <c r="G632" s="18">
        <v>-17975</v>
      </c>
      <c r="H632" s="18">
        <v>1</v>
      </c>
    </row>
    <row r="633" spans="1:8">
      <c r="A633" s="11">
        <v>398</v>
      </c>
      <c r="B633" s="17">
        <v>100000214186</v>
      </c>
      <c r="C633" s="11">
        <v>0</v>
      </c>
      <c r="D633" s="11" t="s">
        <v>510</v>
      </c>
      <c r="E633" s="13" t="s">
        <v>511</v>
      </c>
      <c r="F633" s="18">
        <v>17976</v>
      </c>
      <c r="G633" s="18">
        <v>-17975</v>
      </c>
      <c r="H633" s="18">
        <v>1</v>
      </c>
    </row>
    <row r="634" spans="1:8">
      <c r="A634" s="11">
        <v>399</v>
      </c>
      <c r="B634" s="17">
        <v>100000214187</v>
      </c>
      <c r="C634" s="11">
        <v>0</v>
      </c>
      <c r="D634" s="11" t="s">
        <v>510</v>
      </c>
      <c r="E634" s="13" t="s">
        <v>511</v>
      </c>
      <c r="F634" s="18">
        <v>17976</v>
      </c>
      <c r="G634" s="18">
        <v>-17975</v>
      </c>
      <c r="H634" s="18">
        <v>1</v>
      </c>
    </row>
    <row r="635" spans="1:8">
      <c r="A635" s="11">
        <v>400</v>
      </c>
      <c r="B635" s="17">
        <v>100000214188</v>
      </c>
      <c r="C635" s="11">
        <v>0</v>
      </c>
      <c r="D635" s="11" t="s">
        <v>510</v>
      </c>
      <c r="E635" s="13" t="s">
        <v>511</v>
      </c>
      <c r="F635" s="18">
        <v>17976</v>
      </c>
      <c r="G635" s="18">
        <v>-17975</v>
      </c>
      <c r="H635" s="18">
        <v>1</v>
      </c>
    </row>
    <row r="636" spans="1:8">
      <c r="A636" s="11">
        <v>401</v>
      </c>
      <c r="B636" s="17">
        <v>100000214189</v>
      </c>
      <c r="C636" s="11">
        <v>0</v>
      </c>
      <c r="D636" s="11" t="s">
        <v>510</v>
      </c>
      <c r="E636" s="13" t="s">
        <v>511</v>
      </c>
      <c r="F636" s="18">
        <v>17976</v>
      </c>
      <c r="G636" s="18">
        <v>-17975</v>
      </c>
      <c r="H636" s="18">
        <v>1</v>
      </c>
    </row>
    <row r="637" spans="1:8">
      <c r="A637" s="11">
        <v>402</v>
      </c>
      <c r="B637" s="17">
        <v>100000214190</v>
      </c>
      <c r="C637" s="11">
        <v>0</v>
      </c>
      <c r="D637" s="11" t="s">
        <v>510</v>
      </c>
      <c r="E637" s="13" t="s">
        <v>511</v>
      </c>
      <c r="F637" s="18">
        <v>17976</v>
      </c>
      <c r="G637" s="18">
        <v>-17975</v>
      </c>
      <c r="H637" s="18">
        <v>1</v>
      </c>
    </row>
    <row r="638" spans="1:8">
      <c r="A638" s="11">
        <v>403</v>
      </c>
      <c r="B638" s="17">
        <v>100000214191</v>
      </c>
      <c r="C638" s="11">
        <v>0</v>
      </c>
      <c r="D638" s="11" t="s">
        <v>510</v>
      </c>
      <c r="E638" s="13" t="s">
        <v>511</v>
      </c>
      <c r="F638" s="18">
        <v>17976</v>
      </c>
      <c r="G638" s="18">
        <v>-17975</v>
      </c>
      <c r="H638" s="18">
        <v>1</v>
      </c>
    </row>
    <row r="639" spans="1:8">
      <c r="A639" s="11">
        <v>404</v>
      </c>
      <c r="B639" s="17">
        <v>100000214192</v>
      </c>
      <c r="C639" s="11">
        <v>0</v>
      </c>
      <c r="D639" s="11" t="s">
        <v>510</v>
      </c>
      <c r="E639" s="13" t="s">
        <v>511</v>
      </c>
      <c r="F639" s="18">
        <v>17976</v>
      </c>
      <c r="G639" s="18">
        <v>-17975</v>
      </c>
      <c r="H639" s="18">
        <v>1</v>
      </c>
    </row>
    <row r="640" spans="1:8">
      <c r="A640" s="11">
        <v>405</v>
      </c>
      <c r="B640" s="17">
        <v>100000214193</v>
      </c>
      <c r="C640" s="11">
        <v>0</v>
      </c>
      <c r="D640" s="11" t="s">
        <v>510</v>
      </c>
      <c r="E640" s="13" t="s">
        <v>511</v>
      </c>
      <c r="F640" s="18">
        <v>17976</v>
      </c>
      <c r="G640" s="18">
        <v>-17975</v>
      </c>
      <c r="H640" s="18">
        <v>1</v>
      </c>
    </row>
    <row r="641" spans="1:8">
      <c r="A641" s="11">
        <v>406</v>
      </c>
      <c r="B641" s="17">
        <v>100000214194</v>
      </c>
      <c r="C641" s="11">
        <v>0</v>
      </c>
      <c r="D641" s="11" t="s">
        <v>510</v>
      </c>
      <c r="E641" s="13" t="s">
        <v>511</v>
      </c>
      <c r="F641" s="18">
        <v>17976</v>
      </c>
      <c r="G641" s="18">
        <v>-17975</v>
      </c>
      <c r="H641" s="18">
        <v>1</v>
      </c>
    </row>
    <row r="642" spans="1:8">
      <c r="A642" s="11">
        <v>407</v>
      </c>
      <c r="B642" s="17">
        <v>100000214195</v>
      </c>
      <c r="C642" s="11">
        <v>0</v>
      </c>
      <c r="D642" s="11" t="s">
        <v>510</v>
      </c>
      <c r="E642" s="13" t="s">
        <v>511</v>
      </c>
      <c r="F642" s="18">
        <v>17976</v>
      </c>
      <c r="G642" s="18">
        <v>-17975</v>
      </c>
      <c r="H642" s="18">
        <v>1</v>
      </c>
    </row>
    <row r="643" spans="1:8">
      <c r="A643" s="11">
        <v>408</v>
      </c>
      <c r="B643" s="17">
        <v>100000214196</v>
      </c>
      <c r="C643" s="11">
        <v>0</v>
      </c>
      <c r="D643" s="11" t="s">
        <v>510</v>
      </c>
      <c r="E643" s="13" t="s">
        <v>511</v>
      </c>
      <c r="F643" s="18">
        <v>17976</v>
      </c>
      <c r="G643" s="18">
        <v>-17975</v>
      </c>
      <c r="H643" s="18">
        <v>1</v>
      </c>
    </row>
    <row r="644" spans="1:8">
      <c r="A644" s="11">
        <v>409</v>
      </c>
      <c r="B644" s="17">
        <v>100000214197</v>
      </c>
      <c r="C644" s="11">
        <v>0</v>
      </c>
      <c r="D644" s="11" t="s">
        <v>510</v>
      </c>
      <c r="E644" s="13" t="s">
        <v>511</v>
      </c>
      <c r="F644" s="18">
        <v>17976</v>
      </c>
      <c r="G644" s="18">
        <v>-17975</v>
      </c>
      <c r="H644" s="18">
        <v>1</v>
      </c>
    </row>
    <row r="645" spans="1:8">
      <c r="A645" s="11">
        <v>410</v>
      </c>
      <c r="B645" s="17">
        <v>100000214198</v>
      </c>
      <c r="C645" s="11">
        <v>0</v>
      </c>
      <c r="D645" s="11" t="s">
        <v>510</v>
      </c>
      <c r="E645" s="13" t="s">
        <v>511</v>
      </c>
      <c r="F645" s="18">
        <v>17976</v>
      </c>
      <c r="G645" s="18">
        <v>-17975</v>
      </c>
      <c r="H645" s="18">
        <v>1</v>
      </c>
    </row>
    <row r="646" spans="1:8">
      <c r="A646" s="11">
        <v>411</v>
      </c>
      <c r="B646" s="17">
        <v>100000214199</v>
      </c>
      <c r="C646" s="11">
        <v>0</v>
      </c>
      <c r="D646" s="11" t="s">
        <v>510</v>
      </c>
      <c r="E646" s="13" t="s">
        <v>511</v>
      </c>
      <c r="F646" s="18">
        <v>17976</v>
      </c>
      <c r="G646" s="18">
        <v>-17975</v>
      </c>
      <c r="H646" s="18">
        <v>1</v>
      </c>
    </row>
    <row r="647" spans="1:8">
      <c r="A647" s="11">
        <v>412</v>
      </c>
      <c r="B647" s="17">
        <v>100000214200</v>
      </c>
      <c r="C647" s="11">
        <v>0</v>
      </c>
      <c r="D647" s="11" t="s">
        <v>510</v>
      </c>
      <c r="E647" s="13" t="s">
        <v>511</v>
      </c>
      <c r="F647" s="18">
        <v>17976</v>
      </c>
      <c r="G647" s="18">
        <v>-17975</v>
      </c>
      <c r="H647" s="18">
        <v>1</v>
      </c>
    </row>
    <row r="648" spans="1:8">
      <c r="A648" s="11">
        <v>413</v>
      </c>
      <c r="B648" s="17">
        <v>100000214201</v>
      </c>
      <c r="C648" s="11">
        <v>0</v>
      </c>
      <c r="D648" s="11" t="s">
        <v>510</v>
      </c>
      <c r="E648" s="13" t="s">
        <v>511</v>
      </c>
      <c r="F648" s="18">
        <v>17976</v>
      </c>
      <c r="G648" s="18">
        <v>-17975</v>
      </c>
      <c r="H648" s="18">
        <v>1</v>
      </c>
    </row>
    <row r="649" spans="1:8">
      <c r="A649" s="11">
        <v>414</v>
      </c>
      <c r="B649" s="17">
        <v>100000214202</v>
      </c>
      <c r="C649" s="11">
        <v>0</v>
      </c>
      <c r="D649" s="11" t="s">
        <v>510</v>
      </c>
      <c r="E649" s="13" t="s">
        <v>511</v>
      </c>
      <c r="F649" s="18">
        <v>17976</v>
      </c>
      <c r="G649" s="18">
        <v>-17975</v>
      </c>
      <c r="H649" s="18">
        <v>1</v>
      </c>
    </row>
    <row r="650" spans="1:8">
      <c r="A650" s="11">
        <v>415</v>
      </c>
      <c r="B650" s="17">
        <v>100000214203</v>
      </c>
      <c r="C650" s="11">
        <v>0</v>
      </c>
      <c r="D650" s="11" t="s">
        <v>510</v>
      </c>
      <c r="E650" s="13" t="s">
        <v>511</v>
      </c>
      <c r="F650" s="18">
        <v>17976</v>
      </c>
      <c r="G650" s="18">
        <v>-17975</v>
      </c>
      <c r="H650" s="18">
        <v>1</v>
      </c>
    </row>
    <row r="651" spans="1:8">
      <c r="A651" s="11">
        <v>416</v>
      </c>
      <c r="B651" s="17">
        <v>100000214204</v>
      </c>
      <c r="C651" s="11">
        <v>0</v>
      </c>
      <c r="D651" s="11" t="s">
        <v>510</v>
      </c>
      <c r="E651" s="13" t="s">
        <v>511</v>
      </c>
      <c r="F651" s="18">
        <v>17976</v>
      </c>
      <c r="G651" s="18">
        <v>-17975</v>
      </c>
      <c r="H651" s="18">
        <v>1</v>
      </c>
    </row>
    <row r="652" spans="1:8">
      <c r="A652" s="11">
        <v>417</v>
      </c>
      <c r="B652" s="17">
        <v>100000214205</v>
      </c>
      <c r="C652" s="11">
        <v>0</v>
      </c>
      <c r="D652" s="11" t="s">
        <v>510</v>
      </c>
      <c r="E652" s="13" t="s">
        <v>511</v>
      </c>
      <c r="F652" s="18">
        <v>17976</v>
      </c>
      <c r="G652" s="18">
        <v>-17975</v>
      </c>
      <c r="H652" s="18">
        <v>1</v>
      </c>
    </row>
    <row r="653" spans="1:8">
      <c r="A653" s="11">
        <v>418</v>
      </c>
      <c r="B653" s="17">
        <v>100000214206</v>
      </c>
      <c r="C653" s="11">
        <v>0</v>
      </c>
      <c r="D653" s="11" t="s">
        <v>510</v>
      </c>
      <c r="E653" s="13" t="s">
        <v>511</v>
      </c>
      <c r="F653" s="18">
        <v>17976</v>
      </c>
      <c r="G653" s="18">
        <v>-17975</v>
      </c>
      <c r="H653" s="18">
        <v>1</v>
      </c>
    </row>
    <row r="654" spans="1:8">
      <c r="A654" s="11">
        <v>419</v>
      </c>
      <c r="B654" s="17">
        <v>100000214207</v>
      </c>
      <c r="C654" s="11">
        <v>0</v>
      </c>
      <c r="D654" s="11" t="s">
        <v>510</v>
      </c>
      <c r="E654" s="13" t="s">
        <v>511</v>
      </c>
      <c r="F654" s="18">
        <v>17976</v>
      </c>
      <c r="G654" s="18">
        <v>-17975</v>
      </c>
      <c r="H654" s="18">
        <v>1</v>
      </c>
    </row>
    <row r="655" spans="1:8">
      <c r="A655" s="11">
        <v>420</v>
      </c>
      <c r="B655" s="17">
        <v>100000214208</v>
      </c>
      <c r="C655" s="11">
        <v>0</v>
      </c>
      <c r="D655" s="11" t="s">
        <v>510</v>
      </c>
      <c r="E655" s="13" t="s">
        <v>511</v>
      </c>
      <c r="F655" s="18">
        <v>17976</v>
      </c>
      <c r="G655" s="18">
        <v>-17975</v>
      </c>
      <c r="H655" s="18">
        <v>1</v>
      </c>
    </row>
    <row r="656" spans="1:8">
      <c r="A656" s="11">
        <v>421</v>
      </c>
      <c r="B656" s="17">
        <v>100000214209</v>
      </c>
      <c r="C656" s="11">
        <v>0</v>
      </c>
      <c r="D656" s="11" t="s">
        <v>510</v>
      </c>
      <c r="E656" s="13" t="s">
        <v>511</v>
      </c>
      <c r="F656" s="18">
        <v>17976</v>
      </c>
      <c r="G656" s="18">
        <v>-17975</v>
      </c>
      <c r="H656" s="18">
        <v>1</v>
      </c>
    </row>
    <row r="657" spans="1:8">
      <c r="A657" s="11">
        <v>422</v>
      </c>
      <c r="B657" s="17">
        <v>100000214210</v>
      </c>
      <c r="C657" s="11">
        <v>0</v>
      </c>
      <c r="D657" s="11" t="s">
        <v>510</v>
      </c>
      <c r="E657" s="13" t="s">
        <v>512</v>
      </c>
      <c r="F657" s="18">
        <v>6977</v>
      </c>
      <c r="G657" s="18">
        <v>-6976</v>
      </c>
      <c r="H657" s="18">
        <v>1</v>
      </c>
    </row>
    <row r="658" spans="1:8">
      <c r="A658" s="11">
        <v>423</v>
      </c>
      <c r="B658" s="17">
        <v>100000214211</v>
      </c>
      <c r="C658" s="11">
        <v>0</v>
      </c>
      <c r="D658" s="11" t="s">
        <v>510</v>
      </c>
      <c r="E658" s="13" t="s">
        <v>513</v>
      </c>
      <c r="F658" s="18">
        <v>37000</v>
      </c>
      <c r="G658" s="18">
        <v>-36999</v>
      </c>
      <c r="H658" s="18">
        <v>1</v>
      </c>
    </row>
    <row r="659" spans="1:8">
      <c r="A659" s="11">
        <v>424</v>
      </c>
      <c r="B659" s="17">
        <v>100000214480</v>
      </c>
      <c r="C659" s="11">
        <v>0</v>
      </c>
      <c r="D659" s="11" t="s">
        <v>514</v>
      </c>
      <c r="E659" s="13" t="s">
        <v>515</v>
      </c>
      <c r="F659" s="18">
        <v>20972</v>
      </c>
      <c r="G659" s="18">
        <v>-20971</v>
      </c>
      <c r="H659" s="18">
        <v>1</v>
      </c>
    </row>
    <row r="660" spans="1:8">
      <c r="A660" s="11">
        <v>425</v>
      </c>
      <c r="B660" s="17">
        <v>100000214481</v>
      </c>
      <c r="C660" s="11">
        <v>0</v>
      </c>
      <c r="D660" s="11" t="s">
        <v>514</v>
      </c>
      <c r="E660" s="13" t="s">
        <v>515</v>
      </c>
      <c r="F660" s="18">
        <v>20972</v>
      </c>
      <c r="G660" s="18">
        <v>-20971</v>
      </c>
      <c r="H660" s="18">
        <v>1</v>
      </c>
    </row>
    <row r="661" spans="1:8">
      <c r="A661" s="11">
        <v>426</v>
      </c>
      <c r="B661" s="17">
        <v>100000214482</v>
      </c>
      <c r="C661" s="11">
        <v>0</v>
      </c>
      <c r="D661" s="11" t="s">
        <v>514</v>
      </c>
      <c r="E661" s="13" t="s">
        <v>515</v>
      </c>
      <c r="F661" s="18">
        <v>20972</v>
      </c>
      <c r="G661" s="18">
        <v>-20971</v>
      </c>
      <c r="H661" s="18">
        <v>1</v>
      </c>
    </row>
    <row r="662" spans="1:8">
      <c r="A662" s="11">
        <v>427</v>
      </c>
      <c r="B662" s="17">
        <v>100000214483</v>
      </c>
      <c r="C662" s="11">
        <v>0</v>
      </c>
      <c r="D662" s="11" t="s">
        <v>514</v>
      </c>
      <c r="E662" s="13" t="s">
        <v>516</v>
      </c>
      <c r="F662" s="18">
        <v>29960</v>
      </c>
      <c r="G662" s="18">
        <v>-29959</v>
      </c>
      <c r="H662" s="18">
        <v>1</v>
      </c>
    </row>
    <row r="663" spans="1:8">
      <c r="A663" s="11">
        <v>428</v>
      </c>
      <c r="B663" s="17">
        <v>100000227707</v>
      </c>
      <c r="C663" s="11">
        <v>0</v>
      </c>
      <c r="D663" s="11" t="s">
        <v>517</v>
      </c>
      <c r="E663" s="13" t="s">
        <v>518</v>
      </c>
      <c r="F663" s="18">
        <v>22994.3</v>
      </c>
      <c r="G663" s="18">
        <v>-22993.3</v>
      </c>
      <c r="H663" s="18">
        <v>1</v>
      </c>
    </row>
    <row r="664" spans="1:8">
      <c r="A664" s="11">
        <v>429</v>
      </c>
      <c r="B664" s="17">
        <v>100000227708</v>
      </c>
      <c r="C664" s="11">
        <v>0</v>
      </c>
      <c r="D664" s="11" t="s">
        <v>517</v>
      </c>
      <c r="E664" s="13" t="s">
        <v>518</v>
      </c>
      <c r="F664" s="18">
        <v>22994.3</v>
      </c>
      <c r="G664" s="18">
        <v>-22993.3</v>
      </c>
      <c r="H664" s="18">
        <v>1</v>
      </c>
    </row>
    <row r="665" spans="1:8">
      <c r="A665" s="11">
        <v>430</v>
      </c>
      <c r="B665" s="17">
        <v>100000227709</v>
      </c>
      <c r="C665" s="11">
        <v>0</v>
      </c>
      <c r="D665" s="11" t="s">
        <v>517</v>
      </c>
      <c r="E665" s="13" t="s">
        <v>518</v>
      </c>
      <c r="F665" s="18">
        <v>22994.3</v>
      </c>
      <c r="G665" s="18">
        <v>-22993.3</v>
      </c>
      <c r="H665" s="18">
        <v>1</v>
      </c>
    </row>
    <row r="666" spans="1:8">
      <c r="A666" s="11">
        <v>431</v>
      </c>
      <c r="B666" s="17">
        <v>100000227710</v>
      </c>
      <c r="C666" s="11">
        <v>0</v>
      </c>
      <c r="D666" s="11" t="s">
        <v>517</v>
      </c>
      <c r="E666" s="13" t="s">
        <v>518</v>
      </c>
      <c r="F666" s="18">
        <v>22994.3</v>
      </c>
      <c r="G666" s="18">
        <v>-22993.3</v>
      </c>
      <c r="H666" s="18">
        <v>1</v>
      </c>
    </row>
    <row r="667" spans="1:8">
      <c r="A667" s="11">
        <v>432</v>
      </c>
      <c r="B667" s="17">
        <v>100000227711</v>
      </c>
      <c r="C667" s="11">
        <v>0</v>
      </c>
      <c r="D667" s="11" t="s">
        <v>517</v>
      </c>
      <c r="E667" s="13" t="s">
        <v>518</v>
      </c>
      <c r="F667" s="18">
        <v>22994.3</v>
      </c>
      <c r="G667" s="18">
        <v>-22993.3</v>
      </c>
      <c r="H667" s="18">
        <v>1</v>
      </c>
    </row>
    <row r="668" spans="1:8">
      <c r="A668" s="11">
        <v>433</v>
      </c>
      <c r="B668" s="17">
        <v>100000227712</v>
      </c>
      <c r="C668" s="11">
        <v>0</v>
      </c>
      <c r="D668" s="11" t="s">
        <v>517</v>
      </c>
      <c r="E668" s="13" t="s">
        <v>518</v>
      </c>
      <c r="F668" s="18">
        <v>22994.3</v>
      </c>
      <c r="G668" s="18">
        <v>-22993.3</v>
      </c>
      <c r="H668" s="18">
        <v>1</v>
      </c>
    </row>
    <row r="669" spans="1:8">
      <c r="A669" s="11">
        <v>434</v>
      </c>
      <c r="B669" s="17">
        <v>100000227713</v>
      </c>
      <c r="C669" s="11">
        <v>0</v>
      </c>
      <c r="D669" s="11" t="s">
        <v>517</v>
      </c>
      <c r="E669" s="13" t="s">
        <v>518</v>
      </c>
      <c r="F669" s="18">
        <v>22994.3</v>
      </c>
      <c r="G669" s="18">
        <v>-22993.3</v>
      </c>
      <c r="H669" s="18">
        <v>1</v>
      </c>
    </row>
    <row r="670" spans="1:8">
      <c r="A670" s="11">
        <v>435</v>
      </c>
      <c r="B670" s="17">
        <v>100000227714</v>
      </c>
      <c r="C670" s="11">
        <v>0</v>
      </c>
      <c r="D670" s="11" t="s">
        <v>517</v>
      </c>
      <c r="E670" s="13" t="s">
        <v>518</v>
      </c>
      <c r="F670" s="18">
        <v>22994.3</v>
      </c>
      <c r="G670" s="18">
        <v>-22993.3</v>
      </c>
      <c r="H670" s="18">
        <v>1</v>
      </c>
    </row>
    <row r="671" spans="1:8">
      <c r="A671" s="11">
        <v>436</v>
      </c>
      <c r="B671" s="17">
        <v>100000227715</v>
      </c>
      <c r="C671" s="11">
        <v>0</v>
      </c>
      <c r="D671" s="11" t="s">
        <v>517</v>
      </c>
      <c r="E671" s="13" t="s">
        <v>518</v>
      </c>
      <c r="F671" s="18">
        <v>22994.3</v>
      </c>
      <c r="G671" s="18">
        <v>-22993.3</v>
      </c>
      <c r="H671" s="18">
        <v>1</v>
      </c>
    </row>
    <row r="672" spans="1:8">
      <c r="A672" s="11">
        <v>437</v>
      </c>
      <c r="B672" s="17">
        <v>100000227716</v>
      </c>
      <c r="C672" s="11">
        <v>0</v>
      </c>
      <c r="D672" s="11" t="s">
        <v>517</v>
      </c>
      <c r="E672" s="13" t="s">
        <v>518</v>
      </c>
      <c r="F672" s="18">
        <v>22994.3</v>
      </c>
      <c r="G672" s="18">
        <v>-22993.3</v>
      </c>
      <c r="H672" s="18">
        <v>1</v>
      </c>
    </row>
    <row r="673" spans="1:8">
      <c r="A673" s="11">
        <v>438</v>
      </c>
      <c r="B673" s="17">
        <v>100000227718</v>
      </c>
      <c r="C673" s="11">
        <v>0</v>
      </c>
      <c r="D673" s="11" t="s">
        <v>519</v>
      </c>
      <c r="E673" s="13" t="s">
        <v>520</v>
      </c>
      <c r="F673" s="18">
        <v>29960</v>
      </c>
      <c r="G673" s="18">
        <v>-29959</v>
      </c>
      <c r="H673" s="18">
        <v>1</v>
      </c>
    </row>
    <row r="674" spans="1:8">
      <c r="A674" s="11">
        <v>439</v>
      </c>
      <c r="B674" s="17">
        <v>100000227719</v>
      </c>
      <c r="C674" s="11">
        <v>0</v>
      </c>
      <c r="D674" s="11" t="s">
        <v>519</v>
      </c>
      <c r="E674" s="13" t="s">
        <v>520</v>
      </c>
      <c r="F674" s="18">
        <v>29960</v>
      </c>
      <c r="G674" s="18">
        <v>-29959</v>
      </c>
      <c r="H674" s="18">
        <v>1</v>
      </c>
    </row>
    <row r="675" spans="1:8">
      <c r="A675" s="11">
        <v>440</v>
      </c>
      <c r="B675" s="17">
        <v>100000227720</v>
      </c>
      <c r="C675" s="11">
        <v>0</v>
      </c>
      <c r="D675" s="11" t="s">
        <v>519</v>
      </c>
      <c r="E675" s="13" t="s">
        <v>520</v>
      </c>
      <c r="F675" s="18">
        <v>29960</v>
      </c>
      <c r="G675" s="18">
        <v>-29959</v>
      </c>
      <c r="H675" s="18">
        <v>1</v>
      </c>
    </row>
    <row r="676" spans="1:8">
      <c r="A676" s="11">
        <v>441</v>
      </c>
      <c r="B676" s="17">
        <v>100000227721</v>
      </c>
      <c r="C676" s="11">
        <v>0</v>
      </c>
      <c r="D676" s="11" t="s">
        <v>519</v>
      </c>
      <c r="E676" s="13" t="s">
        <v>520</v>
      </c>
      <c r="F676" s="18">
        <v>29960</v>
      </c>
      <c r="G676" s="18">
        <v>-29959</v>
      </c>
      <c r="H676" s="18">
        <v>1</v>
      </c>
    </row>
    <row r="677" spans="1:8">
      <c r="A677" s="11">
        <v>442</v>
      </c>
      <c r="B677" s="17">
        <v>100000227722</v>
      </c>
      <c r="C677" s="11">
        <v>0</v>
      </c>
      <c r="D677" s="11" t="s">
        <v>519</v>
      </c>
      <c r="E677" s="13" t="s">
        <v>520</v>
      </c>
      <c r="F677" s="18">
        <v>29960</v>
      </c>
      <c r="G677" s="18">
        <v>-29959</v>
      </c>
      <c r="H677" s="18">
        <v>1</v>
      </c>
    </row>
    <row r="678" spans="1:8">
      <c r="A678" s="11">
        <v>443</v>
      </c>
      <c r="B678" s="17">
        <v>100000227723</v>
      </c>
      <c r="C678" s="11">
        <v>0</v>
      </c>
      <c r="D678" s="11" t="s">
        <v>519</v>
      </c>
      <c r="E678" s="13" t="s">
        <v>521</v>
      </c>
      <c r="F678" s="18">
        <v>32956</v>
      </c>
      <c r="G678" s="18">
        <v>-32955</v>
      </c>
      <c r="H678" s="18">
        <v>1</v>
      </c>
    </row>
    <row r="679" spans="1:8">
      <c r="A679" s="11">
        <v>444</v>
      </c>
      <c r="B679" s="17">
        <v>100000227724</v>
      </c>
      <c r="C679" s="11">
        <v>0</v>
      </c>
      <c r="D679" s="11" t="s">
        <v>519</v>
      </c>
      <c r="E679" s="13" t="s">
        <v>521</v>
      </c>
      <c r="F679" s="18">
        <v>32956</v>
      </c>
      <c r="G679" s="18">
        <v>-32955</v>
      </c>
      <c r="H679" s="18">
        <v>1</v>
      </c>
    </row>
    <row r="680" spans="1:8">
      <c r="A680" s="11">
        <v>445</v>
      </c>
      <c r="B680" s="17">
        <v>100000227725</v>
      </c>
      <c r="C680" s="11">
        <v>0</v>
      </c>
      <c r="D680" s="11" t="s">
        <v>519</v>
      </c>
      <c r="E680" s="13" t="s">
        <v>522</v>
      </c>
      <c r="F680" s="18">
        <v>19902</v>
      </c>
      <c r="G680" s="18">
        <v>-19901</v>
      </c>
      <c r="H680" s="18">
        <v>1</v>
      </c>
    </row>
    <row r="681" spans="1:8">
      <c r="A681" s="11">
        <v>446</v>
      </c>
      <c r="B681" s="17">
        <v>100000227726</v>
      </c>
      <c r="C681" s="11">
        <v>0</v>
      </c>
      <c r="D681" s="11" t="s">
        <v>519</v>
      </c>
      <c r="E681" s="13" t="s">
        <v>523</v>
      </c>
      <c r="F681" s="18">
        <v>18939</v>
      </c>
      <c r="G681" s="18">
        <v>-18938</v>
      </c>
      <c r="H681" s="18">
        <v>1</v>
      </c>
    </row>
    <row r="682" spans="1:8">
      <c r="A682" s="11">
        <v>447</v>
      </c>
      <c r="B682" s="17">
        <v>100000227727</v>
      </c>
      <c r="C682" s="11">
        <v>0</v>
      </c>
      <c r="D682" s="11" t="s">
        <v>519</v>
      </c>
      <c r="E682" s="13" t="s">
        <v>524</v>
      </c>
      <c r="F682" s="18">
        <v>40981</v>
      </c>
      <c r="G682" s="18">
        <v>-40980</v>
      </c>
      <c r="H682" s="18">
        <v>1</v>
      </c>
    </row>
    <row r="683" spans="1:8">
      <c r="A683" s="11">
        <v>448</v>
      </c>
      <c r="B683" s="17">
        <v>100000227728</v>
      </c>
      <c r="C683" s="11">
        <v>0</v>
      </c>
      <c r="D683" s="11" t="s">
        <v>519</v>
      </c>
      <c r="E683" s="13" t="s">
        <v>524</v>
      </c>
      <c r="F683" s="18">
        <v>40981</v>
      </c>
      <c r="G683" s="18">
        <v>-40980</v>
      </c>
      <c r="H683" s="18">
        <v>1</v>
      </c>
    </row>
    <row r="684" spans="1:8">
      <c r="A684" s="11">
        <v>449</v>
      </c>
      <c r="B684" s="17">
        <v>100000227729</v>
      </c>
      <c r="C684" s="11">
        <v>0</v>
      </c>
      <c r="D684" s="11" t="s">
        <v>519</v>
      </c>
      <c r="E684" s="13" t="s">
        <v>525</v>
      </c>
      <c r="F684" s="18">
        <v>6099</v>
      </c>
      <c r="G684" s="18">
        <v>-6098</v>
      </c>
      <c r="H684" s="18">
        <v>1</v>
      </c>
    </row>
    <row r="685" spans="1:8">
      <c r="A685" s="11">
        <v>450</v>
      </c>
      <c r="B685" s="17">
        <v>100000227730</v>
      </c>
      <c r="C685" s="11">
        <v>0</v>
      </c>
      <c r="D685" s="11" t="s">
        <v>519</v>
      </c>
      <c r="E685" s="13" t="s">
        <v>525</v>
      </c>
      <c r="F685" s="18">
        <v>6099</v>
      </c>
      <c r="G685" s="18">
        <v>-6098</v>
      </c>
      <c r="H685" s="18">
        <v>1</v>
      </c>
    </row>
    <row r="686" spans="1:8">
      <c r="A686" s="11">
        <v>451</v>
      </c>
      <c r="B686" s="17">
        <v>100000227731</v>
      </c>
      <c r="C686" s="11">
        <v>0</v>
      </c>
      <c r="D686" s="11" t="s">
        <v>519</v>
      </c>
      <c r="E686" s="13" t="s">
        <v>525</v>
      </c>
      <c r="F686" s="18">
        <v>6099</v>
      </c>
      <c r="G686" s="18">
        <v>-6098</v>
      </c>
      <c r="H686" s="18">
        <v>1</v>
      </c>
    </row>
    <row r="687" spans="1:8">
      <c r="A687" s="11">
        <v>452</v>
      </c>
      <c r="B687" s="17">
        <v>100000227732</v>
      </c>
      <c r="C687" s="11">
        <v>0</v>
      </c>
      <c r="D687" s="11" t="s">
        <v>519</v>
      </c>
      <c r="E687" s="13" t="s">
        <v>525</v>
      </c>
      <c r="F687" s="18">
        <v>6099</v>
      </c>
      <c r="G687" s="18">
        <v>-6098</v>
      </c>
      <c r="H687" s="18">
        <v>1</v>
      </c>
    </row>
    <row r="688" spans="1:8">
      <c r="A688" s="11">
        <v>453</v>
      </c>
      <c r="B688" s="17">
        <v>100000227733</v>
      </c>
      <c r="C688" s="11">
        <v>0</v>
      </c>
      <c r="D688" s="11" t="s">
        <v>519</v>
      </c>
      <c r="E688" s="13" t="s">
        <v>525</v>
      </c>
      <c r="F688" s="18">
        <v>6099</v>
      </c>
      <c r="G688" s="18">
        <v>-6098</v>
      </c>
      <c r="H688" s="18">
        <v>1</v>
      </c>
    </row>
    <row r="689" spans="1:8">
      <c r="A689" s="11">
        <v>454</v>
      </c>
      <c r="B689" s="17">
        <v>100000228213</v>
      </c>
      <c r="C689" s="11">
        <v>0</v>
      </c>
      <c r="D689" s="11" t="s">
        <v>526</v>
      </c>
      <c r="E689" s="13" t="s">
        <v>527</v>
      </c>
      <c r="F689" s="18">
        <v>29318</v>
      </c>
      <c r="G689" s="18">
        <v>-29317</v>
      </c>
      <c r="H689" s="18">
        <v>1</v>
      </c>
    </row>
    <row r="690" spans="1:8">
      <c r="A690" s="11">
        <v>455</v>
      </c>
      <c r="B690" s="17">
        <v>100000228214</v>
      </c>
      <c r="C690" s="11">
        <v>0</v>
      </c>
      <c r="D690" s="11" t="s">
        <v>526</v>
      </c>
      <c r="E690" s="13" t="s">
        <v>527</v>
      </c>
      <c r="F690" s="18">
        <v>29318</v>
      </c>
      <c r="G690" s="18">
        <v>-29317</v>
      </c>
      <c r="H690" s="18">
        <v>1</v>
      </c>
    </row>
    <row r="691" spans="1:8">
      <c r="A691" s="11">
        <v>456</v>
      </c>
      <c r="B691" s="17">
        <v>100000228215</v>
      </c>
      <c r="C691" s="11">
        <v>0</v>
      </c>
      <c r="D691" s="11" t="s">
        <v>526</v>
      </c>
      <c r="E691" s="13" t="s">
        <v>527</v>
      </c>
      <c r="F691" s="18">
        <v>29318</v>
      </c>
      <c r="G691" s="18">
        <v>-29317</v>
      </c>
      <c r="H691" s="18">
        <v>1</v>
      </c>
    </row>
    <row r="692" spans="1:8">
      <c r="A692" s="11">
        <v>457</v>
      </c>
      <c r="B692" s="17">
        <v>100000228216</v>
      </c>
      <c r="C692" s="11">
        <v>0</v>
      </c>
      <c r="D692" s="11" t="s">
        <v>526</v>
      </c>
      <c r="E692" s="13" t="s">
        <v>527</v>
      </c>
      <c r="F692" s="18">
        <v>29318</v>
      </c>
      <c r="G692" s="18">
        <v>-29317</v>
      </c>
      <c r="H692" s="18">
        <v>1</v>
      </c>
    </row>
    <row r="693" spans="1:8">
      <c r="A693" s="11">
        <v>458</v>
      </c>
      <c r="B693" s="17">
        <v>100000228217</v>
      </c>
      <c r="C693" s="11">
        <v>0</v>
      </c>
      <c r="D693" s="11" t="s">
        <v>526</v>
      </c>
      <c r="E693" s="13" t="s">
        <v>528</v>
      </c>
      <c r="F693" s="18">
        <v>20972</v>
      </c>
      <c r="G693" s="18">
        <v>-20971</v>
      </c>
      <c r="H693" s="18">
        <v>1</v>
      </c>
    </row>
    <row r="694" spans="1:8">
      <c r="A694" s="11">
        <v>459</v>
      </c>
      <c r="B694" s="17">
        <v>100000228218</v>
      </c>
      <c r="C694" s="11">
        <v>0</v>
      </c>
      <c r="D694" s="11" t="s">
        <v>526</v>
      </c>
      <c r="E694" s="13" t="s">
        <v>528</v>
      </c>
      <c r="F694" s="18">
        <v>20972</v>
      </c>
      <c r="G694" s="18">
        <v>-20971</v>
      </c>
      <c r="H694" s="18">
        <v>1</v>
      </c>
    </row>
    <row r="695" spans="1:8">
      <c r="A695" s="11">
        <v>460</v>
      </c>
      <c r="B695" s="17">
        <v>100000228219</v>
      </c>
      <c r="C695" s="11">
        <v>0</v>
      </c>
      <c r="D695" s="11" t="s">
        <v>526</v>
      </c>
      <c r="E695" s="13" t="s">
        <v>528</v>
      </c>
      <c r="F695" s="18">
        <v>20972</v>
      </c>
      <c r="G695" s="18">
        <v>-20971</v>
      </c>
      <c r="H695" s="18">
        <v>1</v>
      </c>
    </row>
    <row r="696" spans="1:8">
      <c r="A696" s="11">
        <v>461</v>
      </c>
      <c r="B696" s="17">
        <v>100000228220</v>
      </c>
      <c r="C696" s="11">
        <v>0</v>
      </c>
      <c r="D696" s="11" t="s">
        <v>526</v>
      </c>
      <c r="E696" s="13" t="s">
        <v>528</v>
      </c>
      <c r="F696" s="18">
        <v>20972</v>
      </c>
      <c r="G696" s="18">
        <v>-20971</v>
      </c>
      <c r="H696" s="18">
        <v>1</v>
      </c>
    </row>
    <row r="697" spans="1:8">
      <c r="A697" s="11">
        <v>462</v>
      </c>
      <c r="B697" s="17">
        <v>100000228221</v>
      </c>
      <c r="C697" s="11">
        <v>0</v>
      </c>
      <c r="D697" s="11" t="s">
        <v>526</v>
      </c>
      <c r="E697" s="13" t="s">
        <v>529</v>
      </c>
      <c r="F697" s="18">
        <v>39269</v>
      </c>
      <c r="G697" s="18">
        <v>-39268</v>
      </c>
      <c r="H697" s="18">
        <v>1</v>
      </c>
    </row>
    <row r="698" spans="1:8">
      <c r="A698" s="11">
        <v>463</v>
      </c>
      <c r="B698" s="17">
        <v>100000228222</v>
      </c>
      <c r="C698" s="11">
        <v>0</v>
      </c>
      <c r="D698" s="11" t="s">
        <v>526</v>
      </c>
      <c r="E698" s="13" t="s">
        <v>530</v>
      </c>
      <c r="F698" s="18">
        <v>14766</v>
      </c>
      <c r="G698" s="18">
        <v>-14765</v>
      </c>
      <c r="H698" s="18">
        <v>1</v>
      </c>
    </row>
    <row r="699" spans="1:8">
      <c r="A699" s="11">
        <v>464</v>
      </c>
      <c r="B699" s="17">
        <v>100000228223</v>
      </c>
      <c r="C699" s="11">
        <v>0</v>
      </c>
      <c r="D699" s="11" t="s">
        <v>526</v>
      </c>
      <c r="E699" s="13" t="s">
        <v>531</v>
      </c>
      <c r="F699" s="18">
        <v>15515</v>
      </c>
      <c r="G699" s="18">
        <v>-15514</v>
      </c>
      <c r="H699" s="18">
        <v>1</v>
      </c>
    </row>
    <row r="700" spans="1:8">
      <c r="A700" s="11">
        <v>465</v>
      </c>
      <c r="B700" s="17">
        <v>100000228224</v>
      </c>
      <c r="C700" s="11">
        <v>0</v>
      </c>
      <c r="D700" s="11" t="s">
        <v>526</v>
      </c>
      <c r="E700" s="13" t="s">
        <v>532</v>
      </c>
      <c r="F700" s="18">
        <v>28997</v>
      </c>
      <c r="G700" s="18">
        <v>-28996</v>
      </c>
      <c r="H700" s="18">
        <v>1</v>
      </c>
    </row>
    <row r="701" spans="1:8">
      <c r="A701" s="11">
        <v>466</v>
      </c>
      <c r="B701" s="17">
        <v>100000228225</v>
      </c>
      <c r="C701" s="11">
        <v>0</v>
      </c>
      <c r="D701" s="11" t="s">
        <v>526</v>
      </c>
      <c r="E701" s="13" t="s">
        <v>533</v>
      </c>
      <c r="F701" s="18">
        <v>175908</v>
      </c>
      <c r="G701" s="18">
        <v>-175907</v>
      </c>
      <c r="H701" s="18">
        <v>1</v>
      </c>
    </row>
    <row r="702" spans="1:8">
      <c r="A702" s="11">
        <v>467</v>
      </c>
      <c r="B702" s="17">
        <v>100000253965</v>
      </c>
      <c r="C702" s="11">
        <v>0</v>
      </c>
      <c r="D702" s="11" t="s">
        <v>367</v>
      </c>
      <c r="E702" s="13" t="s">
        <v>534</v>
      </c>
      <c r="F702" s="18">
        <v>22000</v>
      </c>
      <c r="G702" s="18">
        <v>-21999</v>
      </c>
      <c r="H702" s="18">
        <v>1</v>
      </c>
    </row>
    <row r="703" spans="1:8">
      <c r="A703" s="11">
        <v>468</v>
      </c>
      <c r="B703" s="17">
        <v>100000253966</v>
      </c>
      <c r="C703" s="11">
        <v>0</v>
      </c>
      <c r="D703" s="11" t="s">
        <v>367</v>
      </c>
      <c r="E703" s="13" t="s">
        <v>535</v>
      </c>
      <c r="F703" s="18">
        <v>34400</v>
      </c>
      <c r="G703" s="18">
        <v>-34399</v>
      </c>
      <c r="H703" s="18">
        <v>1</v>
      </c>
    </row>
    <row r="704" spans="1:8">
      <c r="A704" s="11">
        <v>469</v>
      </c>
      <c r="B704" s="17">
        <v>100000254174</v>
      </c>
      <c r="C704" s="11">
        <v>0</v>
      </c>
      <c r="D704" s="11" t="s">
        <v>130</v>
      </c>
      <c r="E704" s="13" t="s">
        <v>536</v>
      </c>
      <c r="F704" s="18">
        <v>20330</v>
      </c>
      <c r="G704" s="18">
        <v>-20329</v>
      </c>
      <c r="H704" s="18">
        <v>1</v>
      </c>
    </row>
    <row r="705" spans="1:8">
      <c r="A705" s="11">
        <v>470</v>
      </c>
      <c r="B705" s="17">
        <v>100000254175</v>
      </c>
      <c r="C705" s="11">
        <v>0</v>
      </c>
      <c r="D705" s="11" t="s">
        <v>130</v>
      </c>
      <c r="E705" s="13" t="s">
        <v>536</v>
      </c>
      <c r="F705" s="18">
        <v>20330</v>
      </c>
      <c r="G705" s="18">
        <v>-20329</v>
      </c>
      <c r="H705" s="18">
        <v>1</v>
      </c>
    </row>
    <row r="706" spans="1:8">
      <c r="A706" s="11">
        <v>471</v>
      </c>
      <c r="B706" s="17">
        <v>100000254270</v>
      </c>
      <c r="C706" s="11">
        <v>0</v>
      </c>
      <c r="D706" s="11" t="s">
        <v>130</v>
      </c>
      <c r="E706" s="13" t="s">
        <v>537</v>
      </c>
      <c r="F706" s="18">
        <v>16906</v>
      </c>
      <c r="G706" s="18">
        <v>-16905</v>
      </c>
      <c r="H706" s="18">
        <v>1</v>
      </c>
    </row>
    <row r="707" spans="1:8">
      <c r="A707" s="11">
        <v>472</v>
      </c>
      <c r="B707" s="17">
        <v>100000254271</v>
      </c>
      <c r="C707" s="11">
        <v>0</v>
      </c>
      <c r="D707" s="11" t="s">
        <v>130</v>
      </c>
      <c r="E707" s="13" t="s">
        <v>537</v>
      </c>
      <c r="F707" s="18">
        <v>16906</v>
      </c>
      <c r="G707" s="18">
        <v>-16905</v>
      </c>
      <c r="H707" s="18">
        <v>1</v>
      </c>
    </row>
    <row r="708" spans="1:8">
      <c r="A708" s="11">
        <v>473</v>
      </c>
      <c r="B708" s="17">
        <v>100000254272</v>
      </c>
      <c r="C708" s="11">
        <v>0</v>
      </c>
      <c r="D708" s="11" t="s">
        <v>130</v>
      </c>
      <c r="E708" s="13" t="s">
        <v>538</v>
      </c>
      <c r="F708" s="18">
        <v>5778</v>
      </c>
      <c r="G708" s="18">
        <v>-5777</v>
      </c>
      <c r="H708" s="18">
        <v>1</v>
      </c>
    </row>
    <row r="709" spans="1:8">
      <c r="A709" s="11">
        <v>474</v>
      </c>
      <c r="B709" s="17">
        <v>100000254273</v>
      </c>
      <c r="C709" s="11">
        <v>0</v>
      </c>
      <c r="D709" s="11" t="s">
        <v>130</v>
      </c>
      <c r="E709" s="13" t="s">
        <v>538</v>
      </c>
      <c r="F709" s="18">
        <v>5778</v>
      </c>
      <c r="G709" s="18">
        <v>-5777</v>
      </c>
      <c r="H709" s="18">
        <v>1</v>
      </c>
    </row>
    <row r="710" spans="1:8">
      <c r="A710" s="11">
        <v>475</v>
      </c>
      <c r="B710" s="17">
        <v>100000254274</v>
      </c>
      <c r="C710" s="11">
        <v>0</v>
      </c>
      <c r="D710" s="11" t="s">
        <v>130</v>
      </c>
      <c r="E710" s="13" t="s">
        <v>538</v>
      </c>
      <c r="F710" s="18">
        <v>5778</v>
      </c>
      <c r="G710" s="18">
        <v>-5777</v>
      </c>
      <c r="H710" s="18">
        <v>1</v>
      </c>
    </row>
    <row r="711" spans="1:8">
      <c r="A711" s="11">
        <v>476</v>
      </c>
      <c r="B711" s="17">
        <v>100000254275</v>
      </c>
      <c r="C711" s="11">
        <v>0</v>
      </c>
      <c r="D711" s="11" t="s">
        <v>130</v>
      </c>
      <c r="E711" s="13" t="s">
        <v>538</v>
      </c>
      <c r="F711" s="18">
        <v>5778</v>
      </c>
      <c r="G711" s="18">
        <v>-5777</v>
      </c>
      <c r="H711" s="18">
        <v>1</v>
      </c>
    </row>
    <row r="712" spans="1:8">
      <c r="A712" s="11">
        <v>477</v>
      </c>
      <c r="B712" s="17">
        <v>100000254276</v>
      </c>
      <c r="C712" s="11">
        <v>0</v>
      </c>
      <c r="D712" s="11" t="s">
        <v>130</v>
      </c>
      <c r="E712" s="13" t="s">
        <v>538</v>
      </c>
      <c r="F712" s="18">
        <v>5778</v>
      </c>
      <c r="G712" s="18">
        <v>-5777</v>
      </c>
      <c r="H712" s="18">
        <v>1</v>
      </c>
    </row>
    <row r="713" spans="1:8">
      <c r="A713" s="11">
        <v>478</v>
      </c>
      <c r="B713" s="17">
        <v>100000254277</v>
      </c>
      <c r="C713" s="11">
        <v>0</v>
      </c>
      <c r="D713" s="11" t="s">
        <v>130</v>
      </c>
      <c r="E713" s="13" t="s">
        <v>538</v>
      </c>
      <c r="F713" s="18">
        <v>5778</v>
      </c>
      <c r="G713" s="18">
        <v>-5777</v>
      </c>
      <c r="H713" s="18">
        <v>1</v>
      </c>
    </row>
    <row r="714" spans="1:8">
      <c r="A714" s="11">
        <v>479</v>
      </c>
      <c r="B714" s="17">
        <v>100000254278</v>
      </c>
      <c r="C714" s="11">
        <v>0</v>
      </c>
      <c r="D714" s="11" t="s">
        <v>130</v>
      </c>
      <c r="E714" s="13" t="s">
        <v>538</v>
      </c>
      <c r="F714" s="18">
        <v>5778</v>
      </c>
      <c r="G714" s="18">
        <v>-5777</v>
      </c>
      <c r="H714" s="18">
        <v>1</v>
      </c>
    </row>
    <row r="715" spans="1:8">
      <c r="A715" s="11">
        <v>480</v>
      </c>
      <c r="B715" s="17">
        <v>100000254279</v>
      </c>
      <c r="C715" s="11">
        <v>0</v>
      </c>
      <c r="D715" s="11" t="s">
        <v>130</v>
      </c>
      <c r="E715" s="13" t="s">
        <v>538</v>
      </c>
      <c r="F715" s="18">
        <v>5778</v>
      </c>
      <c r="G715" s="18">
        <v>-5777</v>
      </c>
      <c r="H715" s="18">
        <v>1</v>
      </c>
    </row>
    <row r="716" spans="1:8">
      <c r="A716" s="11">
        <v>481</v>
      </c>
      <c r="B716" s="17">
        <v>100000254280</v>
      </c>
      <c r="C716" s="11">
        <v>0</v>
      </c>
      <c r="D716" s="11" t="s">
        <v>130</v>
      </c>
      <c r="E716" s="13" t="s">
        <v>538</v>
      </c>
      <c r="F716" s="18">
        <v>5778</v>
      </c>
      <c r="G716" s="18">
        <v>-5777</v>
      </c>
      <c r="H716" s="18">
        <v>1</v>
      </c>
    </row>
    <row r="717" spans="1:8">
      <c r="A717" s="11">
        <v>482</v>
      </c>
      <c r="B717" s="17">
        <v>100000254281</v>
      </c>
      <c r="C717" s="11">
        <v>0</v>
      </c>
      <c r="D717" s="11" t="s">
        <v>130</v>
      </c>
      <c r="E717" s="13" t="s">
        <v>538</v>
      </c>
      <c r="F717" s="18">
        <v>5778</v>
      </c>
      <c r="G717" s="18">
        <v>-5777</v>
      </c>
      <c r="H717" s="18">
        <v>1</v>
      </c>
    </row>
    <row r="718" spans="1:8">
      <c r="A718" s="11">
        <v>483</v>
      </c>
      <c r="B718" s="17">
        <v>100000254282</v>
      </c>
      <c r="C718" s="11">
        <v>0</v>
      </c>
      <c r="D718" s="11" t="s">
        <v>130</v>
      </c>
      <c r="E718" s="13" t="s">
        <v>538</v>
      </c>
      <c r="F718" s="18">
        <v>5778</v>
      </c>
      <c r="G718" s="18">
        <v>-5777</v>
      </c>
      <c r="H718" s="18">
        <v>1</v>
      </c>
    </row>
    <row r="719" spans="1:8">
      <c r="A719" s="11">
        <v>484</v>
      </c>
      <c r="B719" s="17">
        <v>100000254283</v>
      </c>
      <c r="C719" s="11">
        <v>0</v>
      </c>
      <c r="D719" s="11" t="s">
        <v>130</v>
      </c>
      <c r="E719" s="13" t="s">
        <v>538</v>
      </c>
      <c r="F719" s="18">
        <v>5778</v>
      </c>
      <c r="G719" s="18">
        <v>-5777</v>
      </c>
      <c r="H719" s="18">
        <v>1</v>
      </c>
    </row>
    <row r="720" spans="1:8">
      <c r="A720" s="11">
        <v>485</v>
      </c>
      <c r="B720" s="17">
        <v>100000254284</v>
      </c>
      <c r="C720" s="11">
        <v>0</v>
      </c>
      <c r="D720" s="11" t="s">
        <v>130</v>
      </c>
      <c r="E720" s="13" t="s">
        <v>538</v>
      </c>
      <c r="F720" s="18">
        <v>5778</v>
      </c>
      <c r="G720" s="18">
        <v>-5777</v>
      </c>
      <c r="H720" s="18">
        <v>1</v>
      </c>
    </row>
    <row r="721" spans="1:8">
      <c r="A721" s="11">
        <v>486</v>
      </c>
      <c r="B721" s="17">
        <v>100000254285</v>
      </c>
      <c r="C721" s="11">
        <v>0</v>
      </c>
      <c r="D721" s="11" t="s">
        <v>130</v>
      </c>
      <c r="E721" s="13" t="s">
        <v>538</v>
      </c>
      <c r="F721" s="18">
        <v>5778</v>
      </c>
      <c r="G721" s="18">
        <v>-5777</v>
      </c>
      <c r="H721" s="18">
        <v>1</v>
      </c>
    </row>
    <row r="722" spans="1:8">
      <c r="A722" s="11">
        <v>487</v>
      </c>
      <c r="B722" s="17">
        <v>100000254286</v>
      </c>
      <c r="C722" s="11">
        <v>0</v>
      </c>
      <c r="D722" s="11" t="s">
        <v>130</v>
      </c>
      <c r="E722" s="13" t="s">
        <v>538</v>
      </c>
      <c r="F722" s="18">
        <v>5778</v>
      </c>
      <c r="G722" s="18">
        <v>-5777</v>
      </c>
      <c r="H722" s="18">
        <v>1</v>
      </c>
    </row>
    <row r="723" spans="1:8">
      <c r="A723" s="11">
        <v>488</v>
      </c>
      <c r="B723" s="17">
        <v>100000254287</v>
      </c>
      <c r="C723" s="11">
        <v>0</v>
      </c>
      <c r="D723" s="11" t="s">
        <v>130</v>
      </c>
      <c r="E723" s="13" t="s">
        <v>538</v>
      </c>
      <c r="F723" s="18">
        <v>5778</v>
      </c>
      <c r="G723" s="18">
        <v>-5777</v>
      </c>
      <c r="H723" s="18">
        <v>1</v>
      </c>
    </row>
    <row r="724" spans="1:8">
      <c r="A724" s="11">
        <v>489</v>
      </c>
      <c r="B724" s="17">
        <v>100000254288</v>
      </c>
      <c r="C724" s="11">
        <v>0</v>
      </c>
      <c r="D724" s="11" t="s">
        <v>130</v>
      </c>
      <c r="E724" s="13" t="s">
        <v>538</v>
      </c>
      <c r="F724" s="18">
        <v>5778</v>
      </c>
      <c r="G724" s="18">
        <v>-5777</v>
      </c>
      <c r="H724" s="18">
        <v>1</v>
      </c>
    </row>
    <row r="725" spans="1:8">
      <c r="A725" s="11">
        <v>490</v>
      </c>
      <c r="B725" s="17">
        <v>100000254289</v>
      </c>
      <c r="C725" s="11">
        <v>0</v>
      </c>
      <c r="D725" s="11" t="s">
        <v>130</v>
      </c>
      <c r="E725" s="13" t="s">
        <v>538</v>
      </c>
      <c r="F725" s="18">
        <v>5778</v>
      </c>
      <c r="G725" s="18">
        <v>-5777</v>
      </c>
      <c r="H725" s="18">
        <v>1</v>
      </c>
    </row>
    <row r="726" spans="1:8">
      <c r="A726" s="11">
        <v>491</v>
      </c>
      <c r="B726" s="17">
        <v>100000254290</v>
      </c>
      <c r="C726" s="11">
        <v>0</v>
      </c>
      <c r="D726" s="11" t="s">
        <v>130</v>
      </c>
      <c r="E726" s="13" t="s">
        <v>538</v>
      </c>
      <c r="F726" s="18">
        <v>5778</v>
      </c>
      <c r="G726" s="18">
        <v>-5777</v>
      </c>
      <c r="H726" s="18">
        <v>1</v>
      </c>
    </row>
    <row r="727" spans="1:8">
      <c r="A727" s="11">
        <v>492</v>
      </c>
      <c r="B727" s="17">
        <v>100000254291</v>
      </c>
      <c r="C727" s="11">
        <v>0</v>
      </c>
      <c r="D727" s="11" t="s">
        <v>130</v>
      </c>
      <c r="E727" s="13" t="s">
        <v>538</v>
      </c>
      <c r="F727" s="18">
        <v>5778</v>
      </c>
      <c r="G727" s="18">
        <v>-5777</v>
      </c>
      <c r="H727" s="18">
        <v>1</v>
      </c>
    </row>
    <row r="728" spans="1:8">
      <c r="A728" s="11">
        <v>493</v>
      </c>
      <c r="B728" s="17">
        <v>100000254292</v>
      </c>
      <c r="C728" s="11">
        <v>0</v>
      </c>
      <c r="D728" s="11" t="s">
        <v>130</v>
      </c>
      <c r="E728" s="13" t="s">
        <v>538</v>
      </c>
      <c r="F728" s="18">
        <v>5778</v>
      </c>
      <c r="G728" s="18">
        <v>-5777</v>
      </c>
      <c r="H728" s="18">
        <v>1</v>
      </c>
    </row>
    <row r="729" spans="1:8">
      <c r="A729" s="11">
        <v>494</v>
      </c>
      <c r="B729" s="17">
        <v>100000254293</v>
      </c>
      <c r="C729" s="11">
        <v>0</v>
      </c>
      <c r="D729" s="11" t="s">
        <v>130</v>
      </c>
      <c r="E729" s="13" t="s">
        <v>538</v>
      </c>
      <c r="F729" s="18">
        <v>5778</v>
      </c>
      <c r="G729" s="18">
        <v>-5777</v>
      </c>
      <c r="H729" s="18">
        <v>1</v>
      </c>
    </row>
    <row r="730" spans="1:8">
      <c r="A730" s="11">
        <v>495</v>
      </c>
      <c r="B730" s="17">
        <v>100000254294</v>
      </c>
      <c r="C730" s="11">
        <v>0</v>
      </c>
      <c r="D730" s="11" t="s">
        <v>130</v>
      </c>
      <c r="E730" s="13" t="s">
        <v>538</v>
      </c>
      <c r="F730" s="18">
        <v>5778</v>
      </c>
      <c r="G730" s="18">
        <v>-5777</v>
      </c>
      <c r="H730" s="18">
        <v>1</v>
      </c>
    </row>
    <row r="731" spans="1:8">
      <c r="A731" s="11">
        <v>496</v>
      </c>
      <c r="B731" s="17">
        <v>100000254295</v>
      </c>
      <c r="C731" s="11">
        <v>0</v>
      </c>
      <c r="D731" s="11" t="s">
        <v>130</v>
      </c>
      <c r="E731" s="13" t="s">
        <v>538</v>
      </c>
      <c r="F731" s="18">
        <v>5778</v>
      </c>
      <c r="G731" s="18">
        <v>-5777</v>
      </c>
      <c r="H731" s="18">
        <v>1</v>
      </c>
    </row>
    <row r="732" spans="1:8">
      <c r="A732" s="11">
        <v>497</v>
      </c>
      <c r="B732" s="17">
        <v>100000254296</v>
      </c>
      <c r="C732" s="11">
        <v>0</v>
      </c>
      <c r="D732" s="11" t="s">
        <v>130</v>
      </c>
      <c r="E732" s="13" t="s">
        <v>538</v>
      </c>
      <c r="F732" s="18">
        <v>5778</v>
      </c>
      <c r="G732" s="18">
        <v>-5777</v>
      </c>
      <c r="H732" s="18">
        <v>1</v>
      </c>
    </row>
    <row r="733" spans="1:8">
      <c r="A733" s="11">
        <v>498</v>
      </c>
      <c r="B733" s="17">
        <v>100000254297</v>
      </c>
      <c r="C733" s="11">
        <v>0</v>
      </c>
      <c r="D733" s="11" t="s">
        <v>130</v>
      </c>
      <c r="E733" s="13" t="s">
        <v>538</v>
      </c>
      <c r="F733" s="18">
        <v>5778</v>
      </c>
      <c r="G733" s="18">
        <v>-5777</v>
      </c>
      <c r="H733" s="18">
        <v>1</v>
      </c>
    </row>
    <row r="734" spans="1:8">
      <c r="A734" s="11">
        <v>499</v>
      </c>
      <c r="B734" s="17">
        <v>100000254298</v>
      </c>
      <c r="C734" s="11">
        <v>0</v>
      </c>
      <c r="D734" s="11" t="s">
        <v>130</v>
      </c>
      <c r="E734" s="13" t="s">
        <v>538</v>
      </c>
      <c r="F734" s="18">
        <v>5778</v>
      </c>
      <c r="G734" s="18">
        <v>-5777</v>
      </c>
      <c r="H734" s="18">
        <v>1</v>
      </c>
    </row>
    <row r="735" spans="1:8">
      <c r="A735" s="11">
        <v>500</v>
      </c>
      <c r="B735" s="17">
        <v>100000254299</v>
      </c>
      <c r="C735" s="11">
        <v>0</v>
      </c>
      <c r="D735" s="11" t="s">
        <v>130</v>
      </c>
      <c r="E735" s="13" t="s">
        <v>538</v>
      </c>
      <c r="F735" s="18">
        <v>5778</v>
      </c>
      <c r="G735" s="18">
        <v>-5777</v>
      </c>
      <c r="H735" s="18">
        <v>1</v>
      </c>
    </row>
    <row r="736" spans="1:8">
      <c r="A736" s="11">
        <v>501</v>
      </c>
      <c r="B736" s="17">
        <v>100000254300</v>
      </c>
      <c r="C736" s="11">
        <v>0</v>
      </c>
      <c r="D736" s="11" t="s">
        <v>130</v>
      </c>
      <c r="E736" s="13" t="s">
        <v>538</v>
      </c>
      <c r="F736" s="18">
        <v>5778</v>
      </c>
      <c r="G736" s="18">
        <v>-5777</v>
      </c>
      <c r="H736" s="18">
        <v>1</v>
      </c>
    </row>
    <row r="737" spans="1:8">
      <c r="A737" s="11">
        <v>502</v>
      </c>
      <c r="B737" s="17">
        <v>100000254301</v>
      </c>
      <c r="C737" s="11">
        <v>0</v>
      </c>
      <c r="D737" s="11" t="s">
        <v>130</v>
      </c>
      <c r="E737" s="13" t="s">
        <v>538</v>
      </c>
      <c r="F737" s="18">
        <v>5778</v>
      </c>
      <c r="G737" s="18">
        <v>-5777</v>
      </c>
      <c r="H737" s="18">
        <v>1</v>
      </c>
    </row>
    <row r="738" spans="1:8">
      <c r="A738" s="11">
        <v>503</v>
      </c>
      <c r="B738" s="17">
        <v>100000280507</v>
      </c>
      <c r="C738" s="11">
        <v>0</v>
      </c>
      <c r="D738" s="11" t="s">
        <v>138</v>
      </c>
      <c r="E738" s="13" t="s">
        <v>539</v>
      </c>
      <c r="F738" s="18">
        <v>7811</v>
      </c>
      <c r="G738" s="18">
        <v>-7810</v>
      </c>
      <c r="H738" s="18">
        <v>1</v>
      </c>
    </row>
    <row r="739" spans="1:8">
      <c r="A739" s="11">
        <v>504</v>
      </c>
      <c r="B739" s="17">
        <v>100000280508</v>
      </c>
      <c r="C739" s="11">
        <v>0</v>
      </c>
      <c r="D739" s="11" t="s">
        <v>138</v>
      </c>
      <c r="E739" s="13" t="s">
        <v>539</v>
      </c>
      <c r="F739" s="18">
        <v>7811</v>
      </c>
      <c r="G739" s="18">
        <v>-7810</v>
      </c>
      <c r="H739" s="18">
        <v>1</v>
      </c>
    </row>
    <row r="740" spans="1:8">
      <c r="A740" s="11">
        <v>505</v>
      </c>
      <c r="B740" s="17">
        <v>100000280509</v>
      </c>
      <c r="C740" s="11">
        <v>0</v>
      </c>
      <c r="D740" s="11" t="s">
        <v>138</v>
      </c>
      <c r="E740" s="13" t="s">
        <v>539</v>
      </c>
      <c r="F740" s="18">
        <v>7811</v>
      </c>
      <c r="G740" s="18">
        <v>-7810</v>
      </c>
      <c r="H740" s="18">
        <v>1</v>
      </c>
    </row>
    <row r="741" spans="1:8">
      <c r="A741" s="11">
        <v>506</v>
      </c>
      <c r="B741" s="17">
        <v>100000280510</v>
      </c>
      <c r="C741" s="11">
        <v>0</v>
      </c>
      <c r="D741" s="11" t="s">
        <v>138</v>
      </c>
      <c r="E741" s="13" t="s">
        <v>539</v>
      </c>
      <c r="F741" s="18">
        <v>7811</v>
      </c>
      <c r="G741" s="18">
        <v>-7810</v>
      </c>
      <c r="H741" s="18">
        <v>1</v>
      </c>
    </row>
    <row r="742" spans="1:8">
      <c r="A742" s="11">
        <v>507</v>
      </c>
      <c r="B742" s="17">
        <v>100000280511</v>
      </c>
      <c r="C742" s="11">
        <v>0</v>
      </c>
      <c r="D742" s="11" t="s">
        <v>138</v>
      </c>
      <c r="E742" s="13" t="s">
        <v>539</v>
      </c>
      <c r="F742" s="18">
        <v>7811</v>
      </c>
      <c r="G742" s="18">
        <v>-7810</v>
      </c>
      <c r="H742" s="18">
        <v>1</v>
      </c>
    </row>
    <row r="743" spans="1:8">
      <c r="A743" s="11">
        <v>508</v>
      </c>
      <c r="B743" s="17">
        <v>100000280512</v>
      </c>
      <c r="C743" s="11">
        <v>0</v>
      </c>
      <c r="D743" s="11" t="s">
        <v>138</v>
      </c>
      <c r="E743" s="13" t="s">
        <v>539</v>
      </c>
      <c r="F743" s="18">
        <v>7811</v>
      </c>
      <c r="G743" s="18">
        <v>-7810</v>
      </c>
      <c r="H743" s="18">
        <v>1</v>
      </c>
    </row>
    <row r="744" spans="1:8">
      <c r="A744" s="11">
        <v>509</v>
      </c>
      <c r="B744" s="17">
        <v>100000280513</v>
      </c>
      <c r="C744" s="11">
        <v>0</v>
      </c>
      <c r="D744" s="11" t="s">
        <v>138</v>
      </c>
      <c r="E744" s="13" t="s">
        <v>539</v>
      </c>
      <c r="F744" s="18">
        <v>7811</v>
      </c>
      <c r="G744" s="18">
        <v>-7810</v>
      </c>
      <c r="H744" s="18">
        <v>1</v>
      </c>
    </row>
    <row r="745" spans="1:8">
      <c r="A745" s="11">
        <v>510</v>
      </c>
      <c r="B745" s="17">
        <v>100000280514</v>
      </c>
      <c r="C745" s="11">
        <v>0</v>
      </c>
      <c r="D745" s="11" t="s">
        <v>138</v>
      </c>
      <c r="E745" s="13" t="s">
        <v>539</v>
      </c>
      <c r="F745" s="18">
        <v>7811</v>
      </c>
      <c r="G745" s="18">
        <v>-7810</v>
      </c>
      <c r="H745" s="18">
        <v>1</v>
      </c>
    </row>
    <row r="746" spans="1:8">
      <c r="A746" s="11">
        <v>511</v>
      </c>
      <c r="B746" s="17">
        <v>100000280515</v>
      </c>
      <c r="C746" s="11">
        <v>0</v>
      </c>
      <c r="D746" s="11" t="s">
        <v>138</v>
      </c>
      <c r="E746" s="13" t="s">
        <v>539</v>
      </c>
      <c r="F746" s="18">
        <v>7811</v>
      </c>
      <c r="G746" s="18">
        <v>-7810</v>
      </c>
      <c r="H746" s="18">
        <v>1</v>
      </c>
    </row>
    <row r="747" spans="1:8">
      <c r="A747" s="11">
        <v>512</v>
      </c>
      <c r="B747" s="17">
        <v>100000280516</v>
      </c>
      <c r="C747" s="11">
        <v>0</v>
      </c>
      <c r="D747" s="11" t="s">
        <v>138</v>
      </c>
      <c r="E747" s="13" t="s">
        <v>539</v>
      </c>
      <c r="F747" s="18">
        <v>7811</v>
      </c>
      <c r="G747" s="18">
        <v>-7810</v>
      </c>
      <c r="H747" s="18">
        <v>1</v>
      </c>
    </row>
    <row r="748" spans="1:8">
      <c r="A748" s="11">
        <v>513</v>
      </c>
      <c r="B748" s="17">
        <v>100000281945</v>
      </c>
      <c r="C748" s="11">
        <v>0</v>
      </c>
      <c r="D748" s="11" t="s">
        <v>138</v>
      </c>
      <c r="E748" s="13" t="s">
        <v>540</v>
      </c>
      <c r="F748" s="18">
        <v>19816.400000000001</v>
      </c>
      <c r="G748" s="18">
        <v>-19815.400000000001</v>
      </c>
      <c r="H748" s="18">
        <v>1</v>
      </c>
    </row>
    <row r="749" spans="1:8">
      <c r="A749" s="11">
        <v>514</v>
      </c>
      <c r="B749" s="17">
        <v>100000281946</v>
      </c>
      <c r="C749" s="11">
        <v>0</v>
      </c>
      <c r="D749" s="11" t="s">
        <v>138</v>
      </c>
      <c r="E749" s="13" t="s">
        <v>540</v>
      </c>
      <c r="F749" s="18">
        <v>19816.400000000001</v>
      </c>
      <c r="G749" s="18">
        <v>-19815.400000000001</v>
      </c>
      <c r="H749" s="18">
        <v>1</v>
      </c>
    </row>
    <row r="750" spans="1:8">
      <c r="A750" s="11">
        <v>515</v>
      </c>
      <c r="B750" s="17">
        <v>100000281947</v>
      </c>
      <c r="C750" s="11">
        <v>0</v>
      </c>
      <c r="D750" s="11" t="s">
        <v>138</v>
      </c>
      <c r="E750" s="13" t="s">
        <v>540</v>
      </c>
      <c r="F750" s="18">
        <v>19816.400000000001</v>
      </c>
      <c r="G750" s="18">
        <v>-19815.400000000001</v>
      </c>
      <c r="H750" s="18">
        <v>1</v>
      </c>
    </row>
    <row r="751" spans="1:8">
      <c r="A751" s="11">
        <v>516</v>
      </c>
      <c r="B751" s="17">
        <v>100000281948</v>
      </c>
      <c r="C751" s="11">
        <v>0</v>
      </c>
      <c r="D751" s="11" t="s">
        <v>138</v>
      </c>
      <c r="E751" s="13" t="s">
        <v>540</v>
      </c>
      <c r="F751" s="18">
        <v>19816.400000000001</v>
      </c>
      <c r="G751" s="18">
        <v>-19815.400000000001</v>
      </c>
      <c r="H751" s="18">
        <v>1</v>
      </c>
    </row>
    <row r="752" spans="1:8">
      <c r="A752" s="11">
        <v>517</v>
      </c>
      <c r="B752" s="17">
        <v>100000281949</v>
      </c>
      <c r="C752" s="11">
        <v>0</v>
      </c>
      <c r="D752" s="11" t="s">
        <v>138</v>
      </c>
      <c r="E752" s="13" t="s">
        <v>540</v>
      </c>
      <c r="F752" s="18">
        <v>19816.400000000001</v>
      </c>
      <c r="G752" s="18">
        <v>-19815.400000000001</v>
      </c>
      <c r="H752" s="18">
        <v>1</v>
      </c>
    </row>
    <row r="753" spans="1:8">
      <c r="A753" s="11">
        <v>518</v>
      </c>
      <c r="B753" s="17">
        <v>100000281950</v>
      </c>
      <c r="C753" s="11">
        <v>0</v>
      </c>
      <c r="D753" s="11" t="s">
        <v>138</v>
      </c>
      <c r="E753" s="13" t="s">
        <v>540</v>
      </c>
      <c r="F753" s="18">
        <v>19816.400000000001</v>
      </c>
      <c r="G753" s="18">
        <v>-19815.400000000001</v>
      </c>
      <c r="H753" s="18">
        <v>1</v>
      </c>
    </row>
    <row r="754" spans="1:8">
      <c r="A754" s="11">
        <v>519</v>
      </c>
      <c r="B754" s="17">
        <v>100000281951</v>
      </c>
      <c r="C754" s="11">
        <v>0</v>
      </c>
      <c r="D754" s="11" t="s">
        <v>138</v>
      </c>
      <c r="E754" s="13" t="s">
        <v>540</v>
      </c>
      <c r="F754" s="18">
        <v>19816.400000000001</v>
      </c>
      <c r="G754" s="18">
        <v>-19815.400000000001</v>
      </c>
      <c r="H754" s="18">
        <v>1</v>
      </c>
    </row>
    <row r="755" spans="1:8">
      <c r="A755" s="11">
        <v>520</v>
      </c>
      <c r="B755" s="17">
        <v>100000281952</v>
      </c>
      <c r="C755" s="11">
        <v>0</v>
      </c>
      <c r="D755" s="11" t="s">
        <v>138</v>
      </c>
      <c r="E755" s="13" t="s">
        <v>540</v>
      </c>
      <c r="F755" s="18">
        <v>19816.400000000001</v>
      </c>
      <c r="G755" s="18">
        <v>-19815.400000000001</v>
      </c>
      <c r="H755" s="18">
        <v>1</v>
      </c>
    </row>
    <row r="756" spans="1:8">
      <c r="A756" s="11">
        <v>521</v>
      </c>
      <c r="B756" s="17">
        <v>100000281953</v>
      </c>
      <c r="C756" s="11">
        <v>0</v>
      </c>
      <c r="D756" s="11" t="s">
        <v>138</v>
      </c>
      <c r="E756" s="13" t="s">
        <v>540</v>
      </c>
      <c r="F756" s="18">
        <v>19816.400000000001</v>
      </c>
      <c r="G756" s="18">
        <v>-19815.400000000001</v>
      </c>
      <c r="H756" s="18">
        <v>1</v>
      </c>
    </row>
    <row r="757" spans="1:8">
      <c r="A757" s="11">
        <v>522</v>
      </c>
      <c r="B757" s="17">
        <v>100000281954</v>
      </c>
      <c r="C757" s="11">
        <v>0</v>
      </c>
      <c r="D757" s="11" t="s">
        <v>138</v>
      </c>
      <c r="E757" s="13" t="s">
        <v>540</v>
      </c>
      <c r="F757" s="18">
        <v>19816.400000000001</v>
      </c>
      <c r="G757" s="18">
        <v>-19815.400000000001</v>
      </c>
      <c r="H757" s="18">
        <v>1</v>
      </c>
    </row>
    <row r="758" spans="1:8">
      <c r="A758" s="11">
        <v>523</v>
      </c>
      <c r="B758" s="17">
        <v>100000281955</v>
      </c>
      <c r="C758" s="11">
        <v>0</v>
      </c>
      <c r="D758" s="11" t="s">
        <v>138</v>
      </c>
      <c r="E758" s="13" t="s">
        <v>540</v>
      </c>
      <c r="F758" s="18">
        <v>19816.400000000001</v>
      </c>
      <c r="G758" s="18">
        <v>-19815.400000000001</v>
      </c>
      <c r="H758" s="18">
        <v>1</v>
      </c>
    </row>
    <row r="759" spans="1:8">
      <c r="A759" s="11">
        <v>524</v>
      </c>
      <c r="B759" s="17">
        <v>100000281956</v>
      </c>
      <c r="C759" s="11">
        <v>0</v>
      </c>
      <c r="D759" s="11" t="s">
        <v>138</v>
      </c>
      <c r="E759" s="13" t="s">
        <v>540</v>
      </c>
      <c r="F759" s="18">
        <v>19816.400000000001</v>
      </c>
      <c r="G759" s="18">
        <v>-19815.400000000001</v>
      </c>
      <c r="H759" s="18">
        <v>1</v>
      </c>
    </row>
    <row r="760" spans="1:8">
      <c r="A760" s="11">
        <v>525</v>
      </c>
      <c r="B760" s="17">
        <v>100000281957</v>
      </c>
      <c r="C760" s="11">
        <v>0</v>
      </c>
      <c r="D760" s="11" t="s">
        <v>138</v>
      </c>
      <c r="E760" s="13" t="s">
        <v>540</v>
      </c>
      <c r="F760" s="18">
        <v>19816.400000000001</v>
      </c>
      <c r="G760" s="18">
        <v>-19815.400000000001</v>
      </c>
      <c r="H760" s="18">
        <v>1</v>
      </c>
    </row>
    <row r="761" spans="1:8">
      <c r="A761" s="11">
        <v>526</v>
      </c>
      <c r="B761" s="17">
        <v>100000281958</v>
      </c>
      <c r="C761" s="11">
        <v>0</v>
      </c>
      <c r="D761" s="11" t="s">
        <v>138</v>
      </c>
      <c r="E761" s="13" t="s">
        <v>540</v>
      </c>
      <c r="F761" s="18">
        <v>19816.400000000001</v>
      </c>
      <c r="G761" s="18">
        <v>-19815.400000000001</v>
      </c>
      <c r="H761" s="18">
        <v>1</v>
      </c>
    </row>
    <row r="762" spans="1:8">
      <c r="A762" s="11">
        <v>527</v>
      </c>
      <c r="B762" s="17">
        <v>100000281959</v>
      </c>
      <c r="C762" s="11">
        <v>0</v>
      </c>
      <c r="D762" s="11" t="s">
        <v>138</v>
      </c>
      <c r="E762" s="13" t="s">
        <v>540</v>
      </c>
      <c r="F762" s="18">
        <v>19816.400000000001</v>
      </c>
      <c r="G762" s="18">
        <v>-19815.400000000001</v>
      </c>
      <c r="H762" s="18">
        <v>1</v>
      </c>
    </row>
    <row r="763" spans="1:8">
      <c r="A763" s="11">
        <v>528</v>
      </c>
      <c r="B763" s="17">
        <v>100000281960</v>
      </c>
      <c r="C763" s="11">
        <v>0</v>
      </c>
      <c r="D763" s="11" t="s">
        <v>138</v>
      </c>
      <c r="E763" s="13" t="s">
        <v>540</v>
      </c>
      <c r="F763" s="18">
        <v>19816.400000000001</v>
      </c>
      <c r="G763" s="18">
        <v>-19815.400000000001</v>
      </c>
      <c r="H763" s="18">
        <v>1</v>
      </c>
    </row>
    <row r="764" spans="1:8">
      <c r="A764" s="11">
        <v>529</v>
      </c>
      <c r="B764" s="17">
        <v>100000281961</v>
      </c>
      <c r="C764" s="11">
        <v>0</v>
      </c>
      <c r="D764" s="11" t="s">
        <v>138</v>
      </c>
      <c r="E764" s="13" t="s">
        <v>540</v>
      </c>
      <c r="F764" s="18">
        <v>19816.400000000001</v>
      </c>
      <c r="G764" s="18">
        <v>-19815.400000000001</v>
      </c>
      <c r="H764" s="18">
        <v>1</v>
      </c>
    </row>
    <row r="765" spans="1:8">
      <c r="A765" s="11">
        <v>530</v>
      </c>
      <c r="B765" s="17">
        <v>100000281962</v>
      </c>
      <c r="C765" s="11">
        <v>0</v>
      </c>
      <c r="D765" s="11" t="s">
        <v>138</v>
      </c>
      <c r="E765" s="13" t="s">
        <v>540</v>
      </c>
      <c r="F765" s="18">
        <v>19816.400000000001</v>
      </c>
      <c r="G765" s="18">
        <v>-19815.400000000001</v>
      </c>
      <c r="H765" s="18">
        <v>1</v>
      </c>
    </row>
    <row r="766" spans="1:8">
      <c r="A766" s="11">
        <v>531</v>
      </c>
      <c r="B766" s="17">
        <v>100000281963</v>
      </c>
      <c r="C766" s="11">
        <v>0</v>
      </c>
      <c r="D766" s="11" t="s">
        <v>138</v>
      </c>
      <c r="E766" s="13" t="s">
        <v>540</v>
      </c>
      <c r="F766" s="18">
        <v>19816.400000000001</v>
      </c>
      <c r="G766" s="18">
        <v>-19815.400000000001</v>
      </c>
      <c r="H766" s="18">
        <v>1</v>
      </c>
    </row>
    <row r="767" spans="1:8">
      <c r="A767" s="11">
        <v>532</v>
      </c>
      <c r="B767" s="17">
        <v>100000281964</v>
      </c>
      <c r="C767" s="11">
        <v>0</v>
      </c>
      <c r="D767" s="11" t="s">
        <v>138</v>
      </c>
      <c r="E767" s="13" t="s">
        <v>540</v>
      </c>
      <c r="F767" s="18">
        <v>19816.400000000001</v>
      </c>
      <c r="G767" s="18">
        <v>-19815.400000000001</v>
      </c>
      <c r="H767" s="18">
        <v>1</v>
      </c>
    </row>
    <row r="768" spans="1:8">
      <c r="A768" s="11">
        <v>533</v>
      </c>
      <c r="B768" s="17">
        <v>100000281965</v>
      </c>
      <c r="C768" s="11">
        <v>0</v>
      </c>
      <c r="D768" s="11" t="s">
        <v>138</v>
      </c>
      <c r="E768" s="13" t="s">
        <v>540</v>
      </c>
      <c r="F768" s="18">
        <v>19816.400000000001</v>
      </c>
      <c r="G768" s="18">
        <v>-19815.400000000001</v>
      </c>
      <c r="H768" s="18">
        <v>1</v>
      </c>
    </row>
    <row r="769" spans="1:8">
      <c r="A769" s="11">
        <v>534</v>
      </c>
      <c r="B769" s="17">
        <v>100000281966</v>
      </c>
      <c r="C769" s="11">
        <v>0</v>
      </c>
      <c r="D769" s="11" t="s">
        <v>138</v>
      </c>
      <c r="E769" s="13" t="s">
        <v>540</v>
      </c>
      <c r="F769" s="18">
        <v>19816.400000000001</v>
      </c>
      <c r="G769" s="18">
        <v>-19815.400000000001</v>
      </c>
      <c r="H769" s="18">
        <v>1</v>
      </c>
    </row>
    <row r="770" spans="1:8">
      <c r="A770" s="11">
        <v>535</v>
      </c>
      <c r="B770" s="17">
        <v>100000281967</v>
      </c>
      <c r="C770" s="11">
        <v>0</v>
      </c>
      <c r="D770" s="11" t="s">
        <v>138</v>
      </c>
      <c r="E770" s="13" t="s">
        <v>540</v>
      </c>
      <c r="F770" s="18">
        <v>19816.400000000001</v>
      </c>
      <c r="G770" s="18">
        <v>-19815.400000000001</v>
      </c>
      <c r="H770" s="18">
        <v>1</v>
      </c>
    </row>
    <row r="771" spans="1:8">
      <c r="A771" s="11">
        <v>536</v>
      </c>
      <c r="B771" s="17">
        <v>100000281968</v>
      </c>
      <c r="C771" s="11">
        <v>0</v>
      </c>
      <c r="D771" s="11" t="s">
        <v>138</v>
      </c>
      <c r="E771" s="13" t="s">
        <v>540</v>
      </c>
      <c r="F771" s="18">
        <v>19816.400000000001</v>
      </c>
      <c r="G771" s="18">
        <v>-19815.400000000001</v>
      </c>
      <c r="H771" s="18">
        <v>1</v>
      </c>
    </row>
    <row r="772" spans="1:8">
      <c r="A772" s="11">
        <v>537</v>
      </c>
      <c r="B772" s="17">
        <v>100000281969</v>
      </c>
      <c r="C772" s="11">
        <v>0</v>
      </c>
      <c r="D772" s="11" t="s">
        <v>138</v>
      </c>
      <c r="E772" s="13" t="s">
        <v>540</v>
      </c>
      <c r="F772" s="18">
        <v>19816.400000000001</v>
      </c>
      <c r="G772" s="18">
        <v>-19815.400000000001</v>
      </c>
      <c r="H772" s="18">
        <v>1</v>
      </c>
    </row>
    <row r="773" spans="1:8">
      <c r="A773" s="11">
        <v>538</v>
      </c>
      <c r="B773" s="17">
        <v>100000281970</v>
      </c>
      <c r="C773" s="11">
        <v>0</v>
      </c>
      <c r="D773" s="11" t="s">
        <v>138</v>
      </c>
      <c r="E773" s="13" t="s">
        <v>540</v>
      </c>
      <c r="F773" s="18">
        <v>19816.400000000001</v>
      </c>
      <c r="G773" s="18">
        <v>-19815.400000000001</v>
      </c>
      <c r="H773" s="18">
        <v>1</v>
      </c>
    </row>
    <row r="774" spans="1:8">
      <c r="A774" s="11">
        <v>539</v>
      </c>
      <c r="B774" s="17">
        <v>100000281971</v>
      </c>
      <c r="C774" s="11">
        <v>0</v>
      </c>
      <c r="D774" s="11" t="s">
        <v>138</v>
      </c>
      <c r="E774" s="13" t="s">
        <v>540</v>
      </c>
      <c r="F774" s="18">
        <v>19816.400000000001</v>
      </c>
      <c r="G774" s="18">
        <v>-19815.400000000001</v>
      </c>
      <c r="H774" s="18">
        <v>1</v>
      </c>
    </row>
    <row r="775" spans="1:8">
      <c r="A775" s="11">
        <v>540</v>
      </c>
      <c r="B775" s="17">
        <v>100000281972</v>
      </c>
      <c r="C775" s="11">
        <v>0</v>
      </c>
      <c r="D775" s="11" t="s">
        <v>138</v>
      </c>
      <c r="E775" s="13" t="s">
        <v>540</v>
      </c>
      <c r="F775" s="18">
        <v>19816.400000000001</v>
      </c>
      <c r="G775" s="18">
        <v>-19815.400000000001</v>
      </c>
      <c r="H775" s="18">
        <v>1</v>
      </c>
    </row>
    <row r="776" spans="1:8">
      <c r="A776" s="11">
        <v>541</v>
      </c>
      <c r="B776" s="17">
        <v>100000281973</v>
      </c>
      <c r="C776" s="11">
        <v>0</v>
      </c>
      <c r="D776" s="11" t="s">
        <v>138</v>
      </c>
      <c r="E776" s="13" t="s">
        <v>540</v>
      </c>
      <c r="F776" s="18">
        <v>19816.400000000001</v>
      </c>
      <c r="G776" s="18">
        <v>-19815.400000000001</v>
      </c>
      <c r="H776" s="18">
        <v>1</v>
      </c>
    </row>
    <row r="777" spans="1:8">
      <c r="A777" s="11">
        <v>542</v>
      </c>
      <c r="B777" s="17">
        <v>100000281974</v>
      </c>
      <c r="C777" s="11">
        <v>0</v>
      </c>
      <c r="D777" s="11" t="s">
        <v>138</v>
      </c>
      <c r="E777" s="13" t="s">
        <v>540</v>
      </c>
      <c r="F777" s="18">
        <v>19816.400000000001</v>
      </c>
      <c r="G777" s="18">
        <v>-19815.400000000001</v>
      </c>
      <c r="H777" s="18">
        <v>1</v>
      </c>
    </row>
    <row r="778" spans="1:8">
      <c r="A778" s="11">
        <v>543</v>
      </c>
      <c r="B778" s="17">
        <v>100000287256</v>
      </c>
      <c r="C778" s="11">
        <v>0</v>
      </c>
      <c r="D778" s="11" t="s">
        <v>541</v>
      </c>
      <c r="E778" s="13" t="s">
        <v>542</v>
      </c>
      <c r="F778" s="18">
        <v>11984</v>
      </c>
      <c r="G778" s="18">
        <v>-11983</v>
      </c>
      <c r="H778" s="18">
        <v>1</v>
      </c>
    </row>
    <row r="779" spans="1:8">
      <c r="A779" s="11">
        <v>544</v>
      </c>
      <c r="B779" s="17">
        <v>100000287257</v>
      </c>
      <c r="C779" s="11">
        <v>0</v>
      </c>
      <c r="D779" s="11" t="s">
        <v>541</v>
      </c>
      <c r="E779" s="13" t="s">
        <v>543</v>
      </c>
      <c r="F779" s="18">
        <v>36915</v>
      </c>
      <c r="G779" s="18">
        <v>-36914</v>
      </c>
      <c r="H779" s="18">
        <v>1</v>
      </c>
    </row>
    <row r="780" spans="1:8">
      <c r="A780" s="11">
        <v>545</v>
      </c>
      <c r="B780" s="17">
        <v>100000287258</v>
      </c>
      <c r="C780" s="11">
        <v>0</v>
      </c>
      <c r="D780" s="11" t="s">
        <v>541</v>
      </c>
      <c r="E780" s="13" t="s">
        <v>543</v>
      </c>
      <c r="F780" s="18">
        <v>36915</v>
      </c>
      <c r="G780" s="18">
        <v>-36914</v>
      </c>
      <c r="H780" s="18">
        <v>1</v>
      </c>
    </row>
    <row r="781" spans="1:8">
      <c r="A781" s="11">
        <v>546</v>
      </c>
      <c r="B781" s="17">
        <v>100000287259</v>
      </c>
      <c r="C781" s="11">
        <v>0</v>
      </c>
      <c r="D781" s="11" t="s">
        <v>541</v>
      </c>
      <c r="E781" s="13" t="s">
        <v>543</v>
      </c>
      <c r="F781" s="18">
        <v>36915</v>
      </c>
      <c r="G781" s="18">
        <v>-36914</v>
      </c>
      <c r="H781" s="18">
        <v>1</v>
      </c>
    </row>
    <row r="782" spans="1:8">
      <c r="A782" s="11">
        <v>547</v>
      </c>
      <c r="B782" s="17">
        <v>100000287260</v>
      </c>
      <c r="C782" s="11">
        <v>0</v>
      </c>
      <c r="D782" s="11" t="s">
        <v>541</v>
      </c>
      <c r="E782" s="13" t="s">
        <v>543</v>
      </c>
      <c r="F782" s="18">
        <v>36915</v>
      </c>
      <c r="G782" s="18">
        <v>-36914</v>
      </c>
      <c r="H782" s="18">
        <v>1</v>
      </c>
    </row>
    <row r="783" spans="1:8">
      <c r="A783" s="11">
        <v>548</v>
      </c>
      <c r="B783" s="17">
        <v>100000287261</v>
      </c>
      <c r="C783" s="11">
        <v>0</v>
      </c>
      <c r="D783" s="11" t="s">
        <v>541</v>
      </c>
      <c r="E783" s="13" t="s">
        <v>543</v>
      </c>
      <c r="F783" s="18">
        <v>36915</v>
      </c>
      <c r="G783" s="18">
        <v>-36914</v>
      </c>
      <c r="H783" s="18">
        <v>1</v>
      </c>
    </row>
    <row r="784" spans="1:8">
      <c r="A784" s="11">
        <v>549</v>
      </c>
      <c r="B784" s="17">
        <v>100000287262</v>
      </c>
      <c r="C784" s="11">
        <v>0</v>
      </c>
      <c r="D784" s="11" t="s">
        <v>541</v>
      </c>
      <c r="E784" s="13" t="s">
        <v>543</v>
      </c>
      <c r="F784" s="18">
        <v>36915</v>
      </c>
      <c r="G784" s="18">
        <v>-36914</v>
      </c>
      <c r="H784" s="18">
        <v>1</v>
      </c>
    </row>
    <row r="785" spans="1:8">
      <c r="A785" s="11">
        <v>550</v>
      </c>
      <c r="B785" s="17">
        <v>100000287269</v>
      </c>
      <c r="C785" s="11">
        <v>0</v>
      </c>
      <c r="D785" s="11" t="s">
        <v>544</v>
      </c>
      <c r="E785" s="13" t="s">
        <v>545</v>
      </c>
      <c r="F785" s="18">
        <v>21828</v>
      </c>
      <c r="G785" s="18">
        <v>-21827</v>
      </c>
      <c r="H785" s="18">
        <v>1</v>
      </c>
    </row>
    <row r="786" spans="1:8">
      <c r="A786" s="11">
        <v>551</v>
      </c>
      <c r="B786" s="17">
        <v>100000287270</v>
      </c>
      <c r="C786" s="11">
        <v>0</v>
      </c>
      <c r="D786" s="11" t="s">
        <v>544</v>
      </c>
      <c r="E786" s="13" t="s">
        <v>545</v>
      </c>
      <c r="F786" s="18">
        <v>21828</v>
      </c>
      <c r="G786" s="18">
        <v>-21827</v>
      </c>
      <c r="H786" s="18">
        <v>1</v>
      </c>
    </row>
    <row r="787" spans="1:8">
      <c r="A787" s="11">
        <v>552</v>
      </c>
      <c r="B787" s="17">
        <v>100000287271</v>
      </c>
      <c r="C787" s="11">
        <v>0</v>
      </c>
      <c r="D787" s="11" t="s">
        <v>544</v>
      </c>
      <c r="E787" s="13" t="s">
        <v>545</v>
      </c>
      <c r="F787" s="18">
        <v>21828</v>
      </c>
      <c r="G787" s="18">
        <v>-21827</v>
      </c>
      <c r="H787" s="18">
        <v>1</v>
      </c>
    </row>
    <row r="788" spans="1:8">
      <c r="A788" s="11">
        <v>553</v>
      </c>
      <c r="B788" s="17">
        <v>100000287272</v>
      </c>
      <c r="C788" s="11">
        <v>0</v>
      </c>
      <c r="D788" s="11" t="s">
        <v>544</v>
      </c>
      <c r="E788" s="13" t="s">
        <v>545</v>
      </c>
      <c r="F788" s="18">
        <v>21828</v>
      </c>
      <c r="G788" s="18">
        <v>-21827</v>
      </c>
      <c r="H788" s="18">
        <v>1</v>
      </c>
    </row>
    <row r="789" spans="1:8">
      <c r="A789" s="11">
        <v>554</v>
      </c>
      <c r="B789" s="17">
        <v>100000287273</v>
      </c>
      <c r="C789" s="11">
        <v>0</v>
      </c>
      <c r="D789" s="11" t="s">
        <v>544</v>
      </c>
      <c r="E789" s="13" t="s">
        <v>545</v>
      </c>
      <c r="F789" s="18">
        <v>21828</v>
      </c>
      <c r="G789" s="18">
        <v>-21827</v>
      </c>
      <c r="H789" s="18">
        <v>1</v>
      </c>
    </row>
    <row r="790" spans="1:8">
      <c r="A790" s="11">
        <v>555</v>
      </c>
      <c r="B790" s="17">
        <v>100000287274</v>
      </c>
      <c r="C790" s="11">
        <v>0</v>
      </c>
      <c r="D790" s="11" t="s">
        <v>544</v>
      </c>
      <c r="E790" s="13" t="s">
        <v>545</v>
      </c>
      <c r="F790" s="18">
        <v>21828</v>
      </c>
      <c r="G790" s="18">
        <v>-21827</v>
      </c>
      <c r="H790" s="18">
        <v>1</v>
      </c>
    </row>
    <row r="791" spans="1:8">
      <c r="A791" s="11">
        <v>556</v>
      </c>
      <c r="B791" s="17">
        <v>100000287275</v>
      </c>
      <c r="C791" s="11">
        <v>0</v>
      </c>
      <c r="D791" s="11" t="s">
        <v>544</v>
      </c>
      <c r="E791" s="13" t="s">
        <v>545</v>
      </c>
      <c r="F791" s="18">
        <v>21828</v>
      </c>
      <c r="G791" s="18">
        <v>-21827</v>
      </c>
      <c r="H791" s="18">
        <v>1</v>
      </c>
    </row>
    <row r="792" spans="1:8">
      <c r="A792" s="11">
        <v>557</v>
      </c>
      <c r="B792" s="17">
        <v>100000287276</v>
      </c>
      <c r="C792" s="11">
        <v>0</v>
      </c>
      <c r="D792" s="11" t="s">
        <v>544</v>
      </c>
      <c r="E792" s="13" t="s">
        <v>545</v>
      </c>
      <c r="F792" s="18">
        <v>21828</v>
      </c>
      <c r="G792" s="18">
        <v>-21827</v>
      </c>
      <c r="H792" s="18">
        <v>1</v>
      </c>
    </row>
    <row r="793" spans="1:8">
      <c r="A793" s="11">
        <v>558</v>
      </c>
      <c r="B793" s="17">
        <v>100000287277</v>
      </c>
      <c r="C793" s="11">
        <v>0</v>
      </c>
      <c r="D793" s="11" t="s">
        <v>544</v>
      </c>
      <c r="E793" s="13" t="s">
        <v>545</v>
      </c>
      <c r="F793" s="18">
        <v>21828</v>
      </c>
      <c r="G793" s="18">
        <v>-21827</v>
      </c>
      <c r="H793" s="18">
        <v>1</v>
      </c>
    </row>
    <row r="794" spans="1:8">
      <c r="A794" s="11">
        <v>559</v>
      </c>
      <c r="B794" s="17">
        <v>100000287278</v>
      </c>
      <c r="C794" s="11">
        <v>0</v>
      </c>
      <c r="D794" s="11" t="s">
        <v>544</v>
      </c>
      <c r="E794" s="13" t="s">
        <v>545</v>
      </c>
      <c r="F794" s="18">
        <v>21828</v>
      </c>
      <c r="G794" s="18">
        <v>-21827</v>
      </c>
      <c r="H794" s="18">
        <v>1</v>
      </c>
    </row>
    <row r="795" spans="1:8">
      <c r="A795" s="11">
        <v>560</v>
      </c>
      <c r="B795" s="17">
        <v>100000287279</v>
      </c>
      <c r="C795" s="11">
        <v>0</v>
      </c>
      <c r="D795" s="11" t="s">
        <v>544</v>
      </c>
      <c r="E795" s="13" t="s">
        <v>546</v>
      </c>
      <c r="F795" s="18">
        <v>129898</v>
      </c>
      <c r="G795" s="18">
        <v>-129897</v>
      </c>
      <c r="H795" s="18">
        <v>1</v>
      </c>
    </row>
    <row r="796" spans="1:8">
      <c r="A796" s="11">
        <v>561</v>
      </c>
      <c r="B796" s="17">
        <v>100000288614</v>
      </c>
      <c r="C796" s="11">
        <v>0</v>
      </c>
      <c r="D796" s="11" t="s">
        <v>377</v>
      </c>
      <c r="E796" s="13" t="s">
        <v>547</v>
      </c>
      <c r="F796" s="18">
        <v>19816.400000000001</v>
      </c>
      <c r="G796" s="18">
        <v>-19815.400000000001</v>
      </c>
      <c r="H796" s="18">
        <v>1</v>
      </c>
    </row>
    <row r="797" spans="1:8">
      <c r="A797" s="11">
        <v>562</v>
      </c>
      <c r="B797" s="17">
        <v>100000288615</v>
      </c>
      <c r="C797" s="11">
        <v>0</v>
      </c>
      <c r="D797" s="11" t="s">
        <v>377</v>
      </c>
      <c r="E797" s="13" t="s">
        <v>547</v>
      </c>
      <c r="F797" s="18">
        <v>19816.400000000001</v>
      </c>
      <c r="G797" s="18">
        <v>-19815.400000000001</v>
      </c>
      <c r="H797" s="18">
        <v>1</v>
      </c>
    </row>
    <row r="798" spans="1:8">
      <c r="A798" s="11">
        <v>563</v>
      </c>
      <c r="B798" s="17">
        <v>100000288616</v>
      </c>
      <c r="C798" s="11">
        <v>0</v>
      </c>
      <c r="D798" s="11" t="s">
        <v>377</v>
      </c>
      <c r="E798" s="13" t="s">
        <v>547</v>
      </c>
      <c r="F798" s="18">
        <v>19816.400000000001</v>
      </c>
      <c r="G798" s="18">
        <v>-19815.400000000001</v>
      </c>
      <c r="H798" s="18">
        <v>1</v>
      </c>
    </row>
    <row r="799" spans="1:8">
      <c r="A799" s="11">
        <v>564</v>
      </c>
      <c r="B799" s="17">
        <v>100000288617</v>
      </c>
      <c r="C799" s="11">
        <v>0</v>
      </c>
      <c r="D799" s="11" t="s">
        <v>377</v>
      </c>
      <c r="E799" s="13" t="s">
        <v>547</v>
      </c>
      <c r="F799" s="18">
        <v>19816.400000000001</v>
      </c>
      <c r="G799" s="18">
        <v>-19815.400000000001</v>
      </c>
      <c r="H799" s="18">
        <v>1</v>
      </c>
    </row>
    <row r="800" spans="1:8">
      <c r="A800" s="11">
        <v>565</v>
      </c>
      <c r="B800" s="17">
        <v>100000288618</v>
      </c>
      <c r="C800" s="11">
        <v>0</v>
      </c>
      <c r="D800" s="11" t="s">
        <v>377</v>
      </c>
      <c r="E800" s="13" t="s">
        <v>547</v>
      </c>
      <c r="F800" s="18">
        <v>19816.400000000001</v>
      </c>
      <c r="G800" s="18">
        <v>-19815.400000000001</v>
      </c>
      <c r="H800" s="18">
        <v>1</v>
      </c>
    </row>
    <row r="801" spans="1:17">
      <c r="A801" s="11">
        <v>566</v>
      </c>
      <c r="B801" s="17">
        <v>100000288619</v>
      </c>
      <c r="C801" s="11">
        <v>0</v>
      </c>
      <c r="D801" s="11" t="s">
        <v>377</v>
      </c>
      <c r="E801" s="13" t="s">
        <v>547</v>
      </c>
      <c r="F801" s="18">
        <v>19816.400000000001</v>
      </c>
      <c r="G801" s="18">
        <v>-19815.400000000001</v>
      </c>
      <c r="H801" s="18">
        <v>1</v>
      </c>
    </row>
    <row r="802" spans="1:17">
      <c r="A802" s="11">
        <v>567</v>
      </c>
      <c r="B802" s="17">
        <v>100000288620</v>
      </c>
      <c r="C802" s="11">
        <v>0</v>
      </c>
      <c r="D802" s="11" t="s">
        <v>377</v>
      </c>
      <c r="E802" s="13" t="s">
        <v>547</v>
      </c>
      <c r="F802" s="18">
        <v>19816.400000000001</v>
      </c>
      <c r="G802" s="18">
        <v>-19815.400000000001</v>
      </c>
      <c r="H802" s="18">
        <v>1</v>
      </c>
    </row>
    <row r="803" spans="1:17">
      <c r="A803" s="11">
        <v>568</v>
      </c>
      <c r="B803" s="17">
        <v>100000288621</v>
      </c>
      <c r="C803" s="11">
        <v>0</v>
      </c>
      <c r="D803" s="11" t="s">
        <v>377</v>
      </c>
      <c r="E803" s="13" t="s">
        <v>547</v>
      </c>
      <c r="F803" s="18">
        <v>19816.400000000001</v>
      </c>
      <c r="G803" s="18">
        <v>-19815.400000000001</v>
      </c>
      <c r="H803" s="18">
        <v>1</v>
      </c>
    </row>
    <row r="804" spans="1:17">
      <c r="A804" s="11">
        <v>569</v>
      </c>
      <c r="B804" s="17">
        <v>100000288622</v>
      </c>
      <c r="C804" s="11">
        <v>0</v>
      </c>
      <c r="D804" s="11" t="s">
        <v>377</v>
      </c>
      <c r="E804" s="13" t="s">
        <v>547</v>
      </c>
      <c r="F804" s="18">
        <v>19816.400000000001</v>
      </c>
      <c r="G804" s="18">
        <v>-19815.400000000001</v>
      </c>
      <c r="H804" s="18">
        <v>1</v>
      </c>
    </row>
    <row r="805" spans="1:17">
      <c r="A805" s="11">
        <v>570</v>
      </c>
      <c r="B805" s="17">
        <v>100000288623</v>
      </c>
      <c r="C805" s="11">
        <v>0</v>
      </c>
      <c r="D805" s="11" t="s">
        <v>377</v>
      </c>
      <c r="E805" s="13" t="s">
        <v>547</v>
      </c>
      <c r="F805" s="18">
        <v>19816.400000000001</v>
      </c>
      <c r="G805" s="18">
        <v>-19815.400000000001</v>
      </c>
      <c r="H805" s="18">
        <v>1</v>
      </c>
    </row>
    <row r="806" spans="1:17">
      <c r="A806" s="11">
        <v>571</v>
      </c>
      <c r="B806" s="17">
        <v>100000288624</v>
      </c>
      <c r="C806" s="11">
        <v>0</v>
      </c>
      <c r="D806" s="11" t="s">
        <v>377</v>
      </c>
      <c r="E806" s="13" t="s">
        <v>547</v>
      </c>
      <c r="F806" s="18">
        <v>19816.400000000001</v>
      </c>
      <c r="G806" s="18">
        <v>-19815.400000000001</v>
      </c>
      <c r="H806" s="18">
        <v>1</v>
      </c>
    </row>
    <row r="807" spans="1:17">
      <c r="A807" s="11">
        <v>572</v>
      </c>
      <c r="B807" s="17">
        <v>100000288625</v>
      </c>
      <c r="C807" s="11">
        <v>0</v>
      </c>
      <c r="D807" s="11" t="s">
        <v>377</v>
      </c>
      <c r="E807" s="13" t="s">
        <v>547</v>
      </c>
      <c r="F807" s="18">
        <v>19816.400000000001</v>
      </c>
      <c r="G807" s="18">
        <v>-19815.400000000001</v>
      </c>
      <c r="H807" s="18">
        <v>1</v>
      </c>
    </row>
    <row r="808" spans="1:17">
      <c r="A808" s="11">
        <v>573</v>
      </c>
      <c r="B808" s="17">
        <v>100000288626</v>
      </c>
      <c r="C808" s="11">
        <v>0</v>
      </c>
      <c r="D808" s="11" t="s">
        <v>377</v>
      </c>
      <c r="E808" s="13" t="s">
        <v>547</v>
      </c>
      <c r="F808" s="18">
        <v>19816.400000000001</v>
      </c>
      <c r="G808" s="18">
        <v>-19815.400000000001</v>
      </c>
      <c r="H808" s="18">
        <v>1</v>
      </c>
    </row>
    <row r="809" spans="1:17">
      <c r="A809" s="11">
        <v>574</v>
      </c>
      <c r="B809" s="17">
        <v>100000288627</v>
      </c>
      <c r="C809" s="11">
        <v>0</v>
      </c>
      <c r="D809" s="11" t="s">
        <v>377</v>
      </c>
      <c r="E809" s="13" t="s">
        <v>547</v>
      </c>
      <c r="F809" s="18">
        <v>19816.400000000001</v>
      </c>
      <c r="G809" s="18">
        <v>-19815.400000000001</v>
      </c>
      <c r="H809" s="18">
        <v>1</v>
      </c>
    </row>
    <row r="810" spans="1:17">
      <c r="A810" s="11">
        <v>575</v>
      </c>
      <c r="B810" s="17">
        <v>100000288628</v>
      </c>
      <c r="C810" s="11">
        <v>0</v>
      </c>
      <c r="D810" s="11" t="s">
        <v>377</v>
      </c>
      <c r="E810" s="13" t="s">
        <v>547</v>
      </c>
      <c r="F810" s="18">
        <v>19816.400000000001</v>
      </c>
      <c r="G810" s="18">
        <v>-19815.400000000001</v>
      </c>
      <c r="H810" s="18">
        <v>1</v>
      </c>
    </row>
    <row r="811" spans="1:17">
      <c r="A811" s="11">
        <v>576</v>
      </c>
      <c r="B811" s="17">
        <v>100000288629</v>
      </c>
      <c r="C811" s="11">
        <v>0</v>
      </c>
      <c r="D811" s="11" t="s">
        <v>377</v>
      </c>
      <c r="E811" s="13" t="s">
        <v>547</v>
      </c>
      <c r="F811" s="18">
        <v>19816.400000000001</v>
      </c>
      <c r="G811" s="18">
        <v>-19815.400000000001</v>
      </c>
      <c r="H811" s="18">
        <v>1</v>
      </c>
    </row>
    <row r="812" spans="1:17">
      <c r="A812" s="11">
        <v>577</v>
      </c>
      <c r="B812" s="17">
        <v>100000288630</v>
      </c>
      <c r="C812" s="11">
        <v>0</v>
      </c>
      <c r="D812" s="11" t="s">
        <v>377</v>
      </c>
      <c r="E812" s="13" t="s">
        <v>548</v>
      </c>
      <c r="F812" s="18">
        <v>15921.6</v>
      </c>
      <c r="G812" s="18">
        <v>-15920.6</v>
      </c>
      <c r="H812" s="18">
        <v>1</v>
      </c>
      <c r="J812" s="85"/>
      <c r="K812" s="85"/>
      <c r="L812" s="85"/>
      <c r="M812" s="85"/>
      <c r="N812" s="85"/>
      <c r="O812" s="71"/>
      <c r="P812" s="71"/>
      <c r="Q812" s="71"/>
    </row>
    <row r="813" spans="1:17">
      <c r="A813" s="11">
        <v>578</v>
      </c>
      <c r="B813" s="17">
        <v>100000288631</v>
      </c>
      <c r="C813" s="11">
        <v>0</v>
      </c>
      <c r="D813" s="11" t="s">
        <v>377</v>
      </c>
      <c r="E813" s="13" t="s">
        <v>548</v>
      </c>
      <c r="F813" s="18">
        <v>15921.6</v>
      </c>
      <c r="G813" s="18">
        <v>-15920.6</v>
      </c>
      <c r="H813" s="18">
        <v>1</v>
      </c>
    </row>
    <row r="814" spans="1:17">
      <c r="A814" s="11">
        <v>579</v>
      </c>
      <c r="B814" s="17">
        <v>100000288632</v>
      </c>
      <c r="C814" s="11">
        <v>0</v>
      </c>
      <c r="D814" s="11" t="s">
        <v>377</v>
      </c>
      <c r="E814" s="13" t="s">
        <v>548</v>
      </c>
      <c r="F814" s="18">
        <v>15921.6</v>
      </c>
      <c r="G814" s="18">
        <v>-15920.6</v>
      </c>
      <c r="H814" s="18">
        <v>1</v>
      </c>
    </row>
    <row r="815" spans="1:17">
      <c r="A815" s="11">
        <v>580</v>
      </c>
      <c r="B815" s="17">
        <v>100000288633</v>
      </c>
      <c r="C815" s="11">
        <v>0</v>
      </c>
      <c r="D815" s="11" t="s">
        <v>377</v>
      </c>
      <c r="E815" s="13" t="s">
        <v>548</v>
      </c>
      <c r="F815" s="18">
        <v>15921.6</v>
      </c>
      <c r="G815" s="18">
        <v>-15920.6</v>
      </c>
      <c r="H815" s="18">
        <v>1</v>
      </c>
    </row>
    <row r="816" spans="1:17">
      <c r="A816" s="11">
        <v>581</v>
      </c>
      <c r="B816" s="17">
        <v>100000288634</v>
      </c>
      <c r="C816" s="11">
        <v>0</v>
      </c>
      <c r="D816" s="11" t="s">
        <v>377</v>
      </c>
      <c r="E816" s="13" t="s">
        <v>548</v>
      </c>
      <c r="F816" s="18">
        <v>15921.6</v>
      </c>
      <c r="G816" s="18">
        <v>-15920.6</v>
      </c>
      <c r="H816" s="18">
        <v>1</v>
      </c>
    </row>
    <row r="817" spans="1:8">
      <c r="A817" s="11">
        <v>582</v>
      </c>
      <c r="B817" s="17">
        <v>100000288635</v>
      </c>
      <c r="C817" s="11">
        <v>0</v>
      </c>
      <c r="D817" s="11" t="s">
        <v>377</v>
      </c>
      <c r="E817" s="13" t="s">
        <v>548</v>
      </c>
      <c r="F817" s="18">
        <v>15921.6</v>
      </c>
      <c r="G817" s="18">
        <v>-15920.6</v>
      </c>
      <c r="H817" s="18">
        <v>1</v>
      </c>
    </row>
    <row r="818" spans="1:8">
      <c r="A818" s="11">
        <v>583</v>
      </c>
      <c r="B818" s="17">
        <v>100000288636</v>
      </c>
      <c r="C818" s="11">
        <v>0</v>
      </c>
      <c r="D818" s="11" t="s">
        <v>377</v>
      </c>
      <c r="E818" s="13" t="s">
        <v>549</v>
      </c>
      <c r="F818" s="18">
        <v>20758</v>
      </c>
      <c r="G818" s="18">
        <v>-20757</v>
      </c>
      <c r="H818" s="18">
        <v>1</v>
      </c>
    </row>
    <row r="819" spans="1:8">
      <c r="A819" s="11">
        <v>584</v>
      </c>
      <c r="B819" s="17">
        <v>100000288637</v>
      </c>
      <c r="C819" s="11">
        <v>0</v>
      </c>
      <c r="D819" s="11" t="s">
        <v>377</v>
      </c>
      <c r="E819" s="13" t="s">
        <v>549</v>
      </c>
      <c r="F819" s="18">
        <v>20758</v>
      </c>
      <c r="G819" s="18">
        <v>-20757</v>
      </c>
      <c r="H819" s="18">
        <v>1</v>
      </c>
    </row>
    <row r="820" spans="1:8">
      <c r="A820" s="11">
        <v>585</v>
      </c>
      <c r="B820" s="17">
        <v>100000288638</v>
      </c>
      <c r="C820" s="11">
        <v>0</v>
      </c>
      <c r="D820" s="11" t="s">
        <v>377</v>
      </c>
      <c r="E820" s="13" t="s">
        <v>549</v>
      </c>
      <c r="F820" s="18">
        <v>20758</v>
      </c>
      <c r="G820" s="18">
        <v>-20757</v>
      </c>
      <c r="H820" s="18">
        <v>1</v>
      </c>
    </row>
    <row r="821" spans="1:8">
      <c r="A821" s="11">
        <v>586</v>
      </c>
      <c r="B821" s="17">
        <v>100000288639</v>
      </c>
      <c r="C821" s="11">
        <v>0</v>
      </c>
      <c r="D821" s="11" t="s">
        <v>377</v>
      </c>
      <c r="E821" s="13" t="s">
        <v>550</v>
      </c>
      <c r="F821" s="18">
        <v>28890</v>
      </c>
      <c r="G821" s="18">
        <v>-28889</v>
      </c>
      <c r="H821" s="18">
        <v>1</v>
      </c>
    </row>
    <row r="822" spans="1:8">
      <c r="A822" s="11">
        <v>587</v>
      </c>
      <c r="B822" s="17">
        <v>100000288640</v>
      </c>
      <c r="C822" s="11">
        <v>0</v>
      </c>
      <c r="D822" s="11" t="s">
        <v>377</v>
      </c>
      <c r="E822" s="13" t="s">
        <v>550</v>
      </c>
      <c r="F822" s="18">
        <v>28890</v>
      </c>
      <c r="G822" s="18">
        <v>-28889</v>
      </c>
      <c r="H822" s="18">
        <v>1</v>
      </c>
    </row>
    <row r="823" spans="1:8">
      <c r="A823" s="11">
        <v>588</v>
      </c>
      <c r="B823" s="17">
        <v>100000288641</v>
      </c>
      <c r="C823" s="11">
        <v>0</v>
      </c>
      <c r="D823" s="11" t="s">
        <v>377</v>
      </c>
      <c r="E823" s="13" t="s">
        <v>550</v>
      </c>
      <c r="F823" s="18">
        <v>28890</v>
      </c>
      <c r="G823" s="18">
        <v>-28889</v>
      </c>
      <c r="H823" s="18">
        <v>1</v>
      </c>
    </row>
    <row r="824" spans="1:8">
      <c r="A824" s="11">
        <v>589</v>
      </c>
      <c r="B824" s="17">
        <v>100000288642</v>
      </c>
      <c r="C824" s="11">
        <v>0</v>
      </c>
      <c r="D824" s="11" t="s">
        <v>377</v>
      </c>
      <c r="E824" s="13" t="s">
        <v>550</v>
      </c>
      <c r="F824" s="18">
        <v>28890</v>
      </c>
      <c r="G824" s="18">
        <v>-28889</v>
      </c>
      <c r="H824" s="18">
        <v>1</v>
      </c>
    </row>
    <row r="825" spans="1:8">
      <c r="A825" s="11">
        <v>590</v>
      </c>
      <c r="B825" s="17">
        <v>100000288643</v>
      </c>
      <c r="C825" s="11">
        <v>0</v>
      </c>
      <c r="D825" s="11" t="s">
        <v>377</v>
      </c>
      <c r="E825" s="13" t="s">
        <v>550</v>
      </c>
      <c r="F825" s="18">
        <v>28890</v>
      </c>
      <c r="G825" s="18">
        <v>-28889</v>
      </c>
      <c r="H825" s="18">
        <v>1</v>
      </c>
    </row>
    <row r="826" spans="1:8">
      <c r="A826" s="11">
        <v>591</v>
      </c>
      <c r="B826" s="17">
        <v>100000288644</v>
      </c>
      <c r="C826" s="11">
        <v>0</v>
      </c>
      <c r="D826" s="11" t="s">
        <v>377</v>
      </c>
      <c r="E826" s="13" t="s">
        <v>550</v>
      </c>
      <c r="F826" s="18">
        <v>28890</v>
      </c>
      <c r="G826" s="18">
        <v>-28889</v>
      </c>
      <c r="H826" s="18">
        <v>1</v>
      </c>
    </row>
    <row r="827" spans="1:8">
      <c r="A827" s="11">
        <v>592</v>
      </c>
      <c r="B827" s="17">
        <v>100000288645</v>
      </c>
      <c r="C827" s="11">
        <v>0</v>
      </c>
      <c r="D827" s="11" t="s">
        <v>377</v>
      </c>
      <c r="E827" s="13" t="s">
        <v>550</v>
      </c>
      <c r="F827" s="18">
        <v>28890</v>
      </c>
      <c r="G827" s="18">
        <v>-28889</v>
      </c>
      <c r="H827" s="18">
        <v>1</v>
      </c>
    </row>
    <row r="828" spans="1:8">
      <c r="A828" s="11">
        <v>593</v>
      </c>
      <c r="B828" s="17">
        <v>100000288646</v>
      </c>
      <c r="C828" s="11">
        <v>0</v>
      </c>
      <c r="D828" s="11" t="s">
        <v>377</v>
      </c>
      <c r="E828" s="13" t="s">
        <v>550</v>
      </c>
      <c r="F828" s="18">
        <v>28890</v>
      </c>
      <c r="G828" s="18">
        <v>-28889</v>
      </c>
      <c r="H828" s="18">
        <v>1</v>
      </c>
    </row>
    <row r="829" spans="1:8">
      <c r="A829" s="11">
        <v>594</v>
      </c>
      <c r="B829" s="17">
        <v>100000288647</v>
      </c>
      <c r="C829" s="11">
        <v>0</v>
      </c>
      <c r="D829" s="11" t="s">
        <v>377</v>
      </c>
      <c r="E829" s="13" t="s">
        <v>550</v>
      </c>
      <c r="F829" s="18">
        <v>28890</v>
      </c>
      <c r="G829" s="18">
        <v>-28889</v>
      </c>
      <c r="H829" s="18">
        <v>1</v>
      </c>
    </row>
    <row r="830" spans="1:8">
      <c r="A830" s="11">
        <v>595</v>
      </c>
      <c r="B830" s="17">
        <v>100000288648</v>
      </c>
      <c r="C830" s="11">
        <v>0</v>
      </c>
      <c r="D830" s="11" t="s">
        <v>377</v>
      </c>
      <c r="E830" s="13" t="s">
        <v>550</v>
      </c>
      <c r="F830" s="18">
        <v>28890</v>
      </c>
      <c r="G830" s="18">
        <v>-28889</v>
      </c>
      <c r="H830" s="18">
        <v>1</v>
      </c>
    </row>
    <row r="831" spans="1:8">
      <c r="A831" s="11">
        <v>596</v>
      </c>
      <c r="B831" s="17">
        <v>100000288649</v>
      </c>
      <c r="C831" s="11">
        <v>0</v>
      </c>
      <c r="D831" s="11" t="s">
        <v>377</v>
      </c>
      <c r="E831" s="13" t="s">
        <v>550</v>
      </c>
      <c r="F831" s="18">
        <v>28890</v>
      </c>
      <c r="G831" s="18">
        <v>-28889</v>
      </c>
      <c r="H831" s="18">
        <v>1</v>
      </c>
    </row>
    <row r="832" spans="1:8">
      <c r="A832" s="11">
        <v>597</v>
      </c>
      <c r="B832" s="17">
        <v>100000288650</v>
      </c>
      <c r="C832" s="11">
        <v>0</v>
      </c>
      <c r="D832" s="11" t="s">
        <v>377</v>
      </c>
      <c r="E832" s="13" t="s">
        <v>550</v>
      </c>
      <c r="F832" s="18">
        <v>28890</v>
      </c>
      <c r="G832" s="18">
        <v>-28889</v>
      </c>
      <c r="H832" s="18">
        <v>1</v>
      </c>
    </row>
    <row r="833" spans="1:8">
      <c r="A833" s="11">
        <v>598</v>
      </c>
      <c r="B833" s="17">
        <v>100000288651</v>
      </c>
      <c r="C833" s="11">
        <v>0</v>
      </c>
      <c r="D833" s="11" t="s">
        <v>377</v>
      </c>
      <c r="E833" s="13" t="s">
        <v>550</v>
      </c>
      <c r="F833" s="18">
        <v>28890</v>
      </c>
      <c r="G833" s="18">
        <v>-28889</v>
      </c>
      <c r="H833" s="18">
        <v>1</v>
      </c>
    </row>
    <row r="834" spans="1:8">
      <c r="A834" s="11">
        <v>599</v>
      </c>
      <c r="B834" s="17">
        <v>100000288652</v>
      </c>
      <c r="C834" s="11">
        <v>0</v>
      </c>
      <c r="D834" s="11" t="s">
        <v>377</v>
      </c>
      <c r="E834" s="13" t="s">
        <v>550</v>
      </c>
      <c r="F834" s="18">
        <v>28890</v>
      </c>
      <c r="G834" s="18">
        <v>-28889</v>
      </c>
      <c r="H834" s="18">
        <v>1</v>
      </c>
    </row>
    <row r="835" spans="1:8">
      <c r="A835" s="11">
        <v>600</v>
      </c>
      <c r="B835" s="17">
        <v>100000288653</v>
      </c>
      <c r="C835" s="11">
        <v>0</v>
      </c>
      <c r="D835" s="11" t="s">
        <v>377</v>
      </c>
      <c r="E835" s="13" t="s">
        <v>551</v>
      </c>
      <c r="F835" s="18">
        <v>40232</v>
      </c>
      <c r="G835" s="18">
        <v>-40231</v>
      </c>
      <c r="H835" s="18">
        <v>1</v>
      </c>
    </row>
    <row r="836" spans="1:8">
      <c r="A836" s="11">
        <v>601</v>
      </c>
      <c r="B836" s="17">
        <v>100000288654</v>
      </c>
      <c r="C836" s="11">
        <v>0</v>
      </c>
      <c r="D836" s="11" t="s">
        <v>377</v>
      </c>
      <c r="E836" s="13" t="s">
        <v>551</v>
      </c>
      <c r="F836" s="18">
        <v>40232</v>
      </c>
      <c r="G836" s="18">
        <v>-40231</v>
      </c>
      <c r="H836" s="18">
        <v>1</v>
      </c>
    </row>
    <row r="837" spans="1:8">
      <c r="A837" s="11">
        <v>602</v>
      </c>
      <c r="B837" s="17">
        <v>100000288655</v>
      </c>
      <c r="C837" s="11">
        <v>0</v>
      </c>
      <c r="D837" s="11" t="s">
        <v>377</v>
      </c>
      <c r="E837" s="13" t="s">
        <v>551</v>
      </c>
      <c r="F837" s="18">
        <v>40232</v>
      </c>
      <c r="G837" s="18">
        <v>-40231</v>
      </c>
      <c r="H837" s="18">
        <v>1</v>
      </c>
    </row>
    <row r="838" spans="1:8">
      <c r="A838" s="11">
        <v>603</v>
      </c>
      <c r="B838" s="17">
        <v>100000288656</v>
      </c>
      <c r="C838" s="11">
        <v>0</v>
      </c>
      <c r="D838" s="11" t="s">
        <v>377</v>
      </c>
      <c r="E838" s="13" t="s">
        <v>552</v>
      </c>
      <c r="F838" s="18">
        <v>11866.3</v>
      </c>
      <c r="G838" s="18">
        <v>-11865.3</v>
      </c>
      <c r="H838" s="18">
        <v>1</v>
      </c>
    </row>
    <row r="839" spans="1:8">
      <c r="A839" s="11">
        <v>604</v>
      </c>
      <c r="B839" s="17">
        <v>100000288657</v>
      </c>
      <c r="C839" s="11">
        <v>0</v>
      </c>
      <c r="D839" s="11" t="s">
        <v>377</v>
      </c>
      <c r="E839" s="13" t="s">
        <v>553</v>
      </c>
      <c r="F839" s="18">
        <v>36808</v>
      </c>
      <c r="G839" s="18">
        <v>-36807</v>
      </c>
      <c r="H839" s="18">
        <v>1</v>
      </c>
    </row>
    <row r="840" spans="1:8">
      <c r="A840" s="11">
        <v>605</v>
      </c>
      <c r="B840" s="17">
        <v>100000288658</v>
      </c>
      <c r="C840" s="11">
        <v>0</v>
      </c>
      <c r="D840" s="11" t="s">
        <v>377</v>
      </c>
      <c r="E840" s="13" t="s">
        <v>553</v>
      </c>
      <c r="F840" s="18">
        <v>36808</v>
      </c>
      <c r="G840" s="18">
        <v>-36807</v>
      </c>
      <c r="H840" s="18">
        <v>1</v>
      </c>
    </row>
    <row r="841" spans="1:8">
      <c r="A841" s="11">
        <v>606</v>
      </c>
      <c r="B841" s="17">
        <v>100000288659</v>
      </c>
      <c r="C841" s="11">
        <v>0</v>
      </c>
      <c r="D841" s="11" t="s">
        <v>377</v>
      </c>
      <c r="E841" s="13" t="s">
        <v>553</v>
      </c>
      <c r="F841" s="18">
        <v>36808</v>
      </c>
      <c r="G841" s="18">
        <v>-36807</v>
      </c>
      <c r="H841" s="18">
        <v>1</v>
      </c>
    </row>
    <row r="842" spans="1:8">
      <c r="A842" s="11">
        <v>607</v>
      </c>
      <c r="B842" s="17">
        <v>100000288662</v>
      </c>
      <c r="C842" s="11">
        <v>0</v>
      </c>
      <c r="D842" s="11" t="s">
        <v>377</v>
      </c>
      <c r="E842" s="13" t="s">
        <v>554</v>
      </c>
      <c r="F842" s="18">
        <v>5596.1</v>
      </c>
      <c r="G842" s="18">
        <v>-5595.1</v>
      </c>
      <c r="H842" s="18">
        <v>1</v>
      </c>
    </row>
    <row r="843" spans="1:8">
      <c r="A843" s="11">
        <v>608</v>
      </c>
      <c r="B843" s="17">
        <v>100000288663</v>
      </c>
      <c r="C843" s="11">
        <v>0</v>
      </c>
      <c r="D843" s="11" t="s">
        <v>377</v>
      </c>
      <c r="E843" s="13" t="s">
        <v>554</v>
      </c>
      <c r="F843" s="18">
        <v>5596.1</v>
      </c>
      <c r="G843" s="18">
        <v>-5595.1</v>
      </c>
      <c r="H843" s="18">
        <v>1</v>
      </c>
    </row>
    <row r="844" spans="1:8">
      <c r="A844" s="11">
        <v>609</v>
      </c>
      <c r="B844" s="17">
        <v>100000288664</v>
      </c>
      <c r="C844" s="11">
        <v>0</v>
      </c>
      <c r="D844" s="11" t="s">
        <v>377</v>
      </c>
      <c r="E844" s="13" t="s">
        <v>554</v>
      </c>
      <c r="F844" s="18">
        <v>5596.1</v>
      </c>
      <c r="G844" s="18">
        <v>-5595.1</v>
      </c>
      <c r="H844" s="18">
        <v>1</v>
      </c>
    </row>
    <row r="845" spans="1:8">
      <c r="A845" s="11">
        <v>610</v>
      </c>
      <c r="B845" s="17">
        <v>100000288665</v>
      </c>
      <c r="C845" s="11">
        <v>0</v>
      </c>
      <c r="D845" s="11" t="s">
        <v>377</v>
      </c>
      <c r="E845" s="13" t="s">
        <v>554</v>
      </c>
      <c r="F845" s="18">
        <v>5596.1</v>
      </c>
      <c r="G845" s="18">
        <v>-5595.1</v>
      </c>
      <c r="H845" s="18">
        <v>1</v>
      </c>
    </row>
    <row r="846" spans="1:8">
      <c r="A846" s="11">
        <v>611</v>
      </c>
      <c r="B846" s="17">
        <v>100000288666</v>
      </c>
      <c r="C846" s="11">
        <v>0</v>
      </c>
      <c r="D846" s="11" t="s">
        <v>377</v>
      </c>
      <c r="E846" s="13" t="s">
        <v>554</v>
      </c>
      <c r="F846" s="18">
        <v>5596.1</v>
      </c>
      <c r="G846" s="18">
        <v>-5595.1</v>
      </c>
      <c r="H846" s="18">
        <v>1</v>
      </c>
    </row>
    <row r="847" spans="1:8">
      <c r="A847" s="11">
        <v>612</v>
      </c>
      <c r="B847" s="17">
        <v>100000288667</v>
      </c>
      <c r="C847" s="11">
        <v>0</v>
      </c>
      <c r="D847" s="11" t="s">
        <v>377</v>
      </c>
      <c r="E847" s="13" t="s">
        <v>554</v>
      </c>
      <c r="F847" s="18">
        <v>5596.1</v>
      </c>
      <c r="G847" s="18">
        <v>-5595.1</v>
      </c>
      <c r="H847" s="18">
        <v>1</v>
      </c>
    </row>
    <row r="848" spans="1:8">
      <c r="A848" s="11">
        <v>613</v>
      </c>
      <c r="B848" s="17">
        <v>100000288668</v>
      </c>
      <c r="C848" s="11">
        <v>0</v>
      </c>
      <c r="D848" s="11" t="s">
        <v>377</v>
      </c>
      <c r="E848" s="13" t="s">
        <v>554</v>
      </c>
      <c r="F848" s="18">
        <v>5596.1</v>
      </c>
      <c r="G848" s="18">
        <v>-5595.1</v>
      </c>
      <c r="H848" s="18">
        <v>1</v>
      </c>
    </row>
    <row r="849" spans="1:8">
      <c r="A849" s="11">
        <v>614</v>
      </c>
      <c r="B849" s="17">
        <v>100000288669</v>
      </c>
      <c r="C849" s="11">
        <v>0</v>
      </c>
      <c r="D849" s="11" t="s">
        <v>377</v>
      </c>
      <c r="E849" s="13" t="s">
        <v>554</v>
      </c>
      <c r="F849" s="18">
        <v>5596.1</v>
      </c>
      <c r="G849" s="18">
        <v>-5595.1</v>
      </c>
      <c r="H849" s="18">
        <v>1</v>
      </c>
    </row>
    <row r="850" spans="1:8">
      <c r="A850" s="11">
        <v>615</v>
      </c>
      <c r="B850" s="17">
        <v>100000288670</v>
      </c>
      <c r="C850" s="11">
        <v>0</v>
      </c>
      <c r="D850" s="11" t="s">
        <v>377</v>
      </c>
      <c r="E850" s="13" t="s">
        <v>554</v>
      </c>
      <c r="F850" s="18">
        <v>5596.1</v>
      </c>
      <c r="G850" s="18">
        <v>-5595.1</v>
      </c>
      <c r="H850" s="18">
        <v>1</v>
      </c>
    </row>
    <row r="851" spans="1:8">
      <c r="A851" s="11">
        <v>616</v>
      </c>
      <c r="B851" s="17">
        <v>100000288671</v>
      </c>
      <c r="C851" s="11">
        <v>0</v>
      </c>
      <c r="D851" s="11" t="s">
        <v>377</v>
      </c>
      <c r="E851" s="13" t="s">
        <v>554</v>
      </c>
      <c r="F851" s="18">
        <v>5596.1</v>
      </c>
      <c r="G851" s="18">
        <v>-5595.1</v>
      </c>
      <c r="H851" s="18">
        <v>1</v>
      </c>
    </row>
    <row r="852" spans="1:8">
      <c r="A852" s="11">
        <v>617</v>
      </c>
      <c r="B852" s="17">
        <v>100000288672</v>
      </c>
      <c r="C852" s="11">
        <v>0</v>
      </c>
      <c r="D852" s="11" t="s">
        <v>377</v>
      </c>
      <c r="E852" s="13" t="s">
        <v>554</v>
      </c>
      <c r="F852" s="18">
        <v>5596.1</v>
      </c>
      <c r="G852" s="18">
        <v>-5595.1</v>
      </c>
      <c r="H852" s="18">
        <v>1</v>
      </c>
    </row>
    <row r="853" spans="1:8">
      <c r="A853" s="11">
        <v>618</v>
      </c>
      <c r="B853" s="17">
        <v>100000288673</v>
      </c>
      <c r="C853" s="11">
        <v>0</v>
      </c>
      <c r="D853" s="11" t="s">
        <v>377</v>
      </c>
      <c r="E853" s="13" t="s">
        <v>554</v>
      </c>
      <c r="F853" s="18">
        <v>5596.1</v>
      </c>
      <c r="G853" s="18">
        <v>-5595.1</v>
      </c>
      <c r="H853" s="18">
        <v>1</v>
      </c>
    </row>
    <row r="854" spans="1:8">
      <c r="A854" s="11">
        <v>619</v>
      </c>
      <c r="B854" s="17">
        <v>100000288674</v>
      </c>
      <c r="C854" s="11">
        <v>0</v>
      </c>
      <c r="D854" s="11" t="s">
        <v>377</v>
      </c>
      <c r="E854" s="13" t="s">
        <v>554</v>
      </c>
      <c r="F854" s="18">
        <v>5596.1</v>
      </c>
      <c r="G854" s="18">
        <v>-5595.1</v>
      </c>
      <c r="H854" s="18">
        <v>1</v>
      </c>
    </row>
    <row r="855" spans="1:8">
      <c r="A855" s="11">
        <v>620</v>
      </c>
      <c r="B855" s="17">
        <v>100000288675</v>
      </c>
      <c r="C855" s="11">
        <v>0</v>
      </c>
      <c r="D855" s="11" t="s">
        <v>377</v>
      </c>
      <c r="E855" s="13" t="s">
        <v>554</v>
      </c>
      <c r="F855" s="18">
        <v>5596.1</v>
      </c>
      <c r="G855" s="18">
        <v>-5595.1</v>
      </c>
      <c r="H855" s="18">
        <v>1</v>
      </c>
    </row>
    <row r="856" spans="1:8">
      <c r="A856" s="11">
        <v>621</v>
      </c>
      <c r="B856" s="17">
        <v>100000288676</v>
      </c>
      <c r="C856" s="11">
        <v>0</v>
      </c>
      <c r="D856" s="11" t="s">
        <v>377</v>
      </c>
      <c r="E856" s="13" t="s">
        <v>554</v>
      </c>
      <c r="F856" s="18">
        <v>5596.1</v>
      </c>
      <c r="G856" s="18">
        <v>-5595.1</v>
      </c>
      <c r="H856" s="18">
        <v>1</v>
      </c>
    </row>
    <row r="857" spans="1:8">
      <c r="A857" s="11">
        <v>622</v>
      </c>
      <c r="B857" s="17">
        <v>100000288677</v>
      </c>
      <c r="C857" s="11">
        <v>0</v>
      </c>
      <c r="D857" s="11" t="s">
        <v>377</v>
      </c>
      <c r="E857" s="13" t="s">
        <v>554</v>
      </c>
      <c r="F857" s="18">
        <v>5596.1</v>
      </c>
      <c r="G857" s="18">
        <v>-5595.1</v>
      </c>
      <c r="H857" s="18">
        <v>1</v>
      </c>
    </row>
    <row r="858" spans="1:8">
      <c r="A858" s="11">
        <v>623</v>
      </c>
      <c r="B858" s="17">
        <v>100000288678</v>
      </c>
      <c r="C858" s="11">
        <v>0</v>
      </c>
      <c r="D858" s="11" t="s">
        <v>377</v>
      </c>
      <c r="E858" s="13" t="s">
        <v>554</v>
      </c>
      <c r="F858" s="18">
        <v>5596.1</v>
      </c>
      <c r="G858" s="18">
        <v>-5595.1</v>
      </c>
      <c r="H858" s="18">
        <v>1</v>
      </c>
    </row>
    <row r="859" spans="1:8">
      <c r="A859" s="11">
        <v>624</v>
      </c>
      <c r="B859" s="17">
        <v>100000288679</v>
      </c>
      <c r="C859" s="11">
        <v>0</v>
      </c>
      <c r="D859" s="11" t="s">
        <v>377</v>
      </c>
      <c r="E859" s="13" t="s">
        <v>554</v>
      </c>
      <c r="F859" s="18">
        <v>5596.1</v>
      </c>
      <c r="G859" s="18">
        <v>-5595.1</v>
      </c>
      <c r="H859" s="18">
        <v>1</v>
      </c>
    </row>
    <row r="860" spans="1:8">
      <c r="A860" s="11">
        <v>625</v>
      </c>
      <c r="B860" s="17">
        <v>100000288680</v>
      </c>
      <c r="C860" s="11">
        <v>0</v>
      </c>
      <c r="D860" s="11" t="s">
        <v>377</v>
      </c>
      <c r="E860" s="13" t="s">
        <v>554</v>
      </c>
      <c r="F860" s="18">
        <v>5596.1</v>
      </c>
      <c r="G860" s="18">
        <v>-5595.1</v>
      </c>
      <c r="H860" s="18">
        <v>1</v>
      </c>
    </row>
    <row r="861" spans="1:8">
      <c r="A861" s="11">
        <v>626</v>
      </c>
      <c r="B861" s="17">
        <v>100000288681</v>
      </c>
      <c r="C861" s="11">
        <v>0</v>
      </c>
      <c r="D861" s="11" t="s">
        <v>377</v>
      </c>
      <c r="E861" s="13" t="s">
        <v>554</v>
      </c>
      <c r="F861" s="18">
        <v>5596.1</v>
      </c>
      <c r="G861" s="18">
        <v>-5595.1</v>
      </c>
      <c r="H861" s="18">
        <v>1</v>
      </c>
    </row>
    <row r="862" spans="1:8">
      <c r="A862" s="11">
        <v>627</v>
      </c>
      <c r="B862" s="17">
        <v>100000288682</v>
      </c>
      <c r="C862" s="11">
        <v>0</v>
      </c>
      <c r="D862" s="11" t="s">
        <v>377</v>
      </c>
      <c r="E862" s="13" t="s">
        <v>554</v>
      </c>
      <c r="F862" s="18">
        <v>5596.1</v>
      </c>
      <c r="G862" s="18">
        <v>-5595.1</v>
      </c>
      <c r="H862" s="18">
        <v>1</v>
      </c>
    </row>
    <row r="863" spans="1:8">
      <c r="A863" s="11">
        <v>628</v>
      </c>
      <c r="B863" s="17">
        <v>100000288683</v>
      </c>
      <c r="C863" s="11">
        <v>0</v>
      </c>
      <c r="D863" s="11" t="s">
        <v>377</v>
      </c>
      <c r="E863" s="13" t="s">
        <v>554</v>
      </c>
      <c r="F863" s="18">
        <v>5596.1</v>
      </c>
      <c r="G863" s="18">
        <v>-5595.1</v>
      </c>
      <c r="H863" s="18">
        <v>1</v>
      </c>
    </row>
    <row r="864" spans="1:8">
      <c r="A864" s="11">
        <v>629</v>
      </c>
      <c r="B864" s="17">
        <v>100000288684</v>
      </c>
      <c r="C864" s="11">
        <v>0</v>
      </c>
      <c r="D864" s="11" t="s">
        <v>377</v>
      </c>
      <c r="E864" s="13" t="s">
        <v>554</v>
      </c>
      <c r="F864" s="18">
        <v>5596.1</v>
      </c>
      <c r="G864" s="18">
        <v>-5595.1</v>
      </c>
      <c r="H864" s="18">
        <v>1</v>
      </c>
    </row>
    <row r="865" spans="1:8">
      <c r="A865" s="11">
        <v>630</v>
      </c>
      <c r="B865" s="17">
        <v>100000288685</v>
      </c>
      <c r="C865" s="11">
        <v>0</v>
      </c>
      <c r="D865" s="11" t="s">
        <v>377</v>
      </c>
      <c r="E865" s="13" t="s">
        <v>554</v>
      </c>
      <c r="F865" s="18">
        <v>5596.1</v>
      </c>
      <c r="G865" s="18">
        <v>-5595.1</v>
      </c>
      <c r="H865" s="18">
        <v>1</v>
      </c>
    </row>
    <row r="866" spans="1:8">
      <c r="A866" s="11">
        <v>631</v>
      </c>
      <c r="B866" s="17">
        <v>100000288686</v>
      </c>
      <c r="C866" s="11">
        <v>0</v>
      </c>
      <c r="D866" s="11" t="s">
        <v>377</v>
      </c>
      <c r="E866" s="13" t="s">
        <v>554</v>
      </c>
      <c r="F866" s="18">
        <v>5596.1</v>
      </c>
      <c r="G866" s="18">
        <v>-5595.1</v>
      </c>
      <c r="H866" s="18">
        <v>1</v>
      </c>
    </row>
    <row r="867" spans="1:8">
      <c r="A867" s="11">
        <v>632</v>
      </c>
      <c r="B867" s="17">
        <v>100000288687</v>
      </c>
      <c r="C867" s="11">
        <v>0</v>
      </c>
      <c r="D867" s="11" t="s">
        <v>377</v>
      </c>
      <c r="E867" s="13" t="s">
        <v>555</v>
      </c>
      <c r="F867" s="18">
        <v>20544</v>
      </c>
      <c r="G867" s="18">
        <v>-20543</v>
      </c>
      <c r="H867" s="18">
        <v>1</v>
      </c>
    </row>
    <row r="868" spans="1:8">
      <c r="A868" s="11">
        <v>633</v>
      </c>
      <c r="B868" s="17">
        <v>100000288688</v>
      </c>
      <c r="C868" s="11">
        <v>0</v>
      </c>
      <c r="D868" s="11" t="s">
        <v>377</v>
      </c>
      <c r="E868" s="13" t="s">
        <v>555</v>
      </c>
      <c r="F868" s="18">
        <v>20544</v>
      </c>
      <c r="G868" s="18">
        <v>-20543</v>
      </c>
      <c r="H868" s="18">
        <v>1</v>
      </c>
    </row>
    <row r="869" spans="1:8">
      <c r="A869" s="11">
        <v>634</v>
      </c>
      <c r="B869" s="17">
        <v>100000288689</v>
      </c>
      <c r="C869" s="11">
        <v>0</v>
      </c>
      <c r="D869" s="11" t="s">
        <v>377</v>
      </c>
      <c r="E869" s="13" t="s">
        <v>555</v>
      </c>
      <c r="F869" s="18">
        <v>20544</v>
      </c>
      <c r="G869" s="18">
        <v>-20543</v>
      </c>
      <c r="H869" s="18">
        <v>1</v>
      </c>
    </row>
    <row r="870" spans="1:8">
      <c r="A870" s="11">
        <v>635</v>
      </c>
      <c r="B870" s="17">
        <v>100000288690</v>
      </c>
      <c r="C870" s="11">
        <v>0</v>
      </c>
      <c r="D870" s="11" t="s">
        <v>377</v>
      </c>
      <c r="E870" s="13" t="s">
        <v>556</v>
      </c>
      <c r="F870" s="18">
        <v>20897.099999999999</v>
      </c>
      <c r="G870" s="18">
        <v>-20896.099999999999</v>
      </c>
      <c r="H870" s="18">
        <v>1</v>
      </c>
    </row>
    <row r="871" spans="1:8">
      <c r="A871" s="11">
        <v>636</v>
      </c>
      <c r="B871" s="17">
        <v>100000288691</v>
      </c>
      <c r="C871" s="11">
        <v>0</v>
      </c>
      <c r="D871" s="11" t="s">
        <v>377</v>
      </c>
      <c r="E871" s="13" t="s">
        <v>557</v>
      </c>
      <c r="F871" s="18">
        <v>19816.400000000001</v>
      </c>
      <c r="G871" s="18">
        <v>-19815.400000000001</v>
      </c>
      <c r="H871" s="18">
        <v>1</v>
      </c>
    </row>
    <row r="872" spans="1:8">
      <c r="A872" s="11">
        <v>637</v>
      </c>
      <c r="B872" s="17">
        <v>100000288692</v>
      </c>
      <c r="C872" s="11">
        <v>0</v>
      </c>
      <c r="D872" s="11" t="s">
        <v>377</v>
      </c>
      <c r="E872" s="13" t="s">
        <v>557</v>
      </c>
      <c r="F872" s="18">
        <v>19816.400000000001</v>
      </c>
      <c r="G872" s="18">
        <v>-19815.400000000001</v>
      </c>
      <c r="H872" s="18">
        <v>1</v>
      </c>
    </row>
    <row r="873" spans="1:8">
      <c r="A873" s="11">
        <v>638</v>
      </c>
      <c r="B873" s="17">
        <v>100000288693</v>
      </c>
      <c r="C873" s="11">
        <v>0</v>
      </c>
      <c r="D873" s="11" t="s">
        <v>377</v>
      </c>
      <c r="E873" s="13" t="s">
        <v>557</v>
      </c>
      <c r="F873" s="18">
        <v>19816.400000000001</v>
      </c>
      <c r="G873" s="18">
        <v>-19815.400000000001</v>
      </c>
      <c r="H873" s="18">
        <v>1</v>
      </c>
    </row>
    <row r="874" spans="1:8">
      <c r="A874" s="11">
        <v>639</v>
      </c>
      <c r="B874" s="17">
        <v>100000288694</v>
      </c>
      <c r="C874" s="11">
        <v>0</v>
      </c>
      <c r="D874" s="11" t="s">
        <v>377</v>
      </c>
      <c r="E874" s="13" t="s">
        <v>557</v>
      </c>
      <c r="F874" s="18">
        <v>19816.400000000001</v>
      </c>
      <c r="G874" s="18">
        <v>-19815.400000000001</v>
      </c>
      <c r="H874" s="18">
        <v>1</v>
      </c>
    </row>
    <row r="875" spans="1:8">
      <c r="A875" s="11">
        <v>640</v>
      </c>
      <c r="B875" s="17">
        <v>100000288695</v>
      </c>
      <c r="C875" s="11">
        <v>0</v>
      </c>
      <c r="D875" s="11" t="s">
        <v>377</v>
      </c>
      <c r="E875" s="13" t="s">
        <v>558</v>
      </c>
      <c r="F875" s="18">
        <v>11998.98</v>
      </c>
      <c r="G875" s="18">
        <v>-11997.98</v>
      </c>
      <c r="H875" s="18">
        <v>1</v>
      </c>
    </row>
    <row r="876" spans="1:8">
      <c r="A876" s="11">
        <v>641</v>
      </c>
      <c r="B876" s="17">
        <v>100000288696</v>
      </c>
      <c r="C876" s="11">
        <v>0</v>
      </c>
      <c r="D876" s="11" t="s">
        <v>377</v>
      </c>
      <c r="E876" s="13" t="s">
        <v>558</v>
      </c>
      <c r="F876" s="18">
        <v>11998.98</v>
      </c>
      <c r="G876" s="18">
        <v>-11997.98</v>
      </c>
      <c r="H876" s="18">
        <v>1</v>
      </c>
    </row>
    <row r="877" spans="1:8">
      <c r="A877" s="11">
        <v>642</v>
      </c>
      <c r="B877" s="17">
        <v>100000288697</v>
      </c>
      <c r="C877" s="11">
        <v>0</v>
      </c>
      <c r="D877" s="11" t="s">
        <v>377</v>
      </c>
      <c r="E877" s="13" t="s">
        <v>559</v>
      </c>
      <c r="F877" s="18">
        <v>7896.6</v>
      </c>
      <c r="G877" s="18">
        <v>-7895.6</v>
      </c>
      <c r="H877" s="18">
        <v>1</v>
      </c>
    </row>
    <row r="878" spans="1:8">
      <c r="A878" s="11">
        <v>643</v>
      </c>
      <c r="B878" s="17">
        <v>100000288698</v>
      </c>
      <c r="C878" s="11">
        <v>0</v>
      </c>
      <c r="D878" s="11" t="s">
        <v>377</v>
      </c>
      <c r="E878" s="13" t="s">
        <v>559</v>
      </c>
      <c r="F878" s="18">
        <v>7896.6</v>
      </c>
      <c r="G878" s="18">
        <v>-7895.6</v>
      </c>
      <c r="H878" s="18">
        <v>1</v>
      </c>
    </row>
    <row r="879" spans="1:8">
      <c r="A879" s="11">
        <v>644</v>
      </c>
      <c r="B879" s="17">
        <v>100000288699</v>
      </c>
      <c r="C879" s="11">
        <v>0</v>
      </c>
      <c r="D879" s="11" t="s">
        <v>377</v>
      </c>
      <c r="E879" s="13" t="s">
        <v>559</v>
      </c>
      <c r="F879" s="18">
        <v>7896.6</v>
      </c>
      <c r="G879" s="18">
        <v>-7895.6</v>
      </c>
      <c r="H879" s="18">
        <v>1</v>
      </c>
    </row>
    <row r="880" spans="1:8">
      <c r="A880" s="11">
        <v>645</v>
      </c>
      <c r="B880" s="17">
        <v>100000288700</v>
      </c>
      <c r="C880" s="11">
        <v>0</v>
      </c>
      <c r="D880" s="11" t="s">
        <v>377</v>
      </c>
      <c r="E880" s="13" t="s">
        <v>559</v>
      </c>
      <c r="F880" s="18">
        <v>7896.6</v>
      </c>
      <c r="G880" s="18">
        <v>-7895.6</v>
      </c>
      <c r="H880" s="18">
        <v>1</v>
      </c>
    </row>
    <row r="881" spans="1:8">
      <c r="A881" s="11">
        <v>646</v>
      </c>
      <c r="B881" s="17">
        <v>100000288701</v>
      </c>
      <c r="C881" s="11">
        <v>0</v>
      </c>
      <c r="D881" s="11" t="s">
        <v>377</v>
      </c>
      <c r="E881" s="13" t="s">
        <v>560</v>
      </c>
      <c r="F881" s="18">
        <v>19998.3</v>
      </c>
      <c r="G881" s="18">
        <v>-19997.3</v>
      </c>
      <c r="H881" s="18">
        <v>1</v>
      </c>
    </row>
    <row r="882" spans="1:8">
      <c r="A882" s="11">
        <v>647</v>
      </c>
      <c r="B882" s="17">
        <v>100000288702</v>
      </c>
      <c r="C882" s="11">
        <v>0</v>
      </c>
      <c r="D882" s="11" t="s">
        <v>377</v>
      </c>
      <c r="E882" s="13" t="s">
        <v>560</v>
      </c>
      <c r="F882" s="18">
        <v>19998.3</v>
      </c>
      <c r="G882" s="18">
        <v>-19997.3</v>
      </c>
      <c r="H882" s="18">
        <v>1</v>
      </c>
    </row>
    <row r="883" spans="1:8">
      <c r="A883" s="11">
        <v>648</v>
      </c>
      <c r="B883" s="17">
        <v>100000288704</v>
      </c>
      <c r="C883" s="11">
        <v>0</v>
      </c>
      <c r="D883" s="11" t="s">
        <v>377</v>
      </c>
      <c r="E883" s="13" t="s">
        <v>561</v>
      </c>
      <c r="F883" s="18">
        <v>5799.4</v>
      </c>
      <c r="G883" s="18">
        <v>-5798.4</v>
      </c>
      <c r="H883" s="18">
        <v>1</v>
      </c>
    </row>
    <row r="884" spans="1:8">
      <c r="A884" s="11">
        <v>649</v>
      </c>
      <c r="B884" s="17">
        <v>100000288705</v>
      </c>
      <c r="C884" s="11">
        <v>0</v>
      </c>
      <c r="D884" s="11" t="s">
        <v>377</v>
      </c>
      <c r="E884" s="13" t="s">
        <v>561</v>
      </c>
      <c r="F884" s="18">
        <v>5799.4</v>
      </c>
      <c r="G884" s="18">
        <v>-5798.4</v>
      </c>
      <c r="H884" s="18">
        <v>1</v>
      </c>
    </row>
    <row r="885" spans="1:8">
      <c r="A885" s="11">
        <v>650</v>
      </c>
      <c r="B885" s="17">
        <v>100000288706</v>
      </c>
      <c r="C885" s="11">
        <v>0</v>
      </c>
      <c r="D885" s="11" t="s">
        <v>377</v>
      </c>
      <c r="E885" s="13" t="s">
        <v>561</v>
      </c>
      <c r="F885" s="18">
        <v>5799.4</v>
      </c>
      <c r="G885" s="18">
        <v>-5798.4</v>
      </c>
      <c r="H885" s="18">
        <v>1</v>
      </c>
    </row>
    <row r="886" spans="1:8">
      <c r="A886" s="11">
        <v>651</v>
      </c>
      <c r="B886" s="17">
        <v>100000288707</v>
      </c>
      <c r="C886" s="11">
        <v>0</v>
      </c>
      <c r="D886" s="11" t="s">
        <v>377</v>
      </c>
      <c r="E886" s="13" t="s">
        <v>561</v>
      </c>
      <c r="F886" s="18">
        <v>5799.4</v>
      </c>
      <c r="G886" s="18">
        <v>-5798.4</v>
      </c>
      <c r="H886" s="18">
        <v>1</v>
      </c>
    </row>
    <row r="887" spans="1:8">
      <c r="A887" s="11">
        <v>652</v>
      </c>
      <c r="B887" s="17">
        <v>100000288708</v>
      </c>
      <c r="C887" s="11">
        <v>0</v>
      </c>
      <c r="D887" s="11" t="s">
        <v>377</v>
      </c>
      <c r="E887" s="13" t="s">
        <v>561</v>
      </c>
      <c r="F887" s="18">
        <v>5799.4</v>
      </c>
      <c r="G887" s="18">
        <v>-5798.4</v>
      </c>
      <c r="H887" s="18">
        <v>1</v>
      </c>
    </row>
    <row r="888" spans="1:8">
      <c r="A888" s="11">
        <v>653</v>
      </c>
      <c r="B888" s="17">
        <v>100000288709</v>
      </c>
      <c r="C888" s="11">
        <v>0</v>
      </c>
      <c r="D888" s="11" t="s">
        <v>377</v>
      </c>
      <c r="E888" s="13" t="s">
        <v>561</v>
      </c>
      <c r="F888" s="18">
        <v>5799.4</v>
      </c>
      <c r="G888" s="18">
        <v>-5798.4</v>
      </c>
      <c r="H888" s="18">
        <v>1</v>
      </c>
    </row>
    <row r="889" spans="1:8">
      <c r="A889" s="11">
        <v>654</v>
      </c>
      <c r="B889" s="17">
        <v>100000288710</v>
      </c>
      <c r="C889" s="11">
        <v>0</v>
      </c>
      <c r="D889" s="11" t="s">
        <v>377</v>
      </c>
      <c r="E889" s="13" t="s">
        <v>561</v>
      </c>
      <c r="F889" s="18">
        <v>5799.4</v>
      </c>
      <c r="G889" s="18">
        <v>-5798.4</v>
      </c>
      <c r="H889" s="18">
        <v>1</v>
      </c>
    </row>
    <row r="890" spans="1:8">
      <c r="A890" s="11">
        <v>655</v>
      </c>
      <c r="B890" s="17">
        <v>100000288711</v>
      </c>
      <c r="C890" s="11">
        <v>0</v>
      </c>
      <c r="D890" s="11" t="s">
        <v>377</v>
      </c>
      <c r="E890" s="13" t="s">
        <v>561</v>
      </c>
      <c r="F890" s="18">
        <v>5799.4</v>
      </c>
      <c r="G890" s="18">
        <v>-5798.4</v>
      </c>
      <c r="H890" s="18">
        <v>1</v>
      </c>
    </row>
    <row r="891" spans="1:8">
      <c r="A891" s="11">
        <v>656</v>
      </c>
      <c r="B891" s="17">
        <v>100000288712</v>
      </c>
      <c r="C891" s="11">
        <v>0</v>
      </c>
      <c r="D891" s="11" t="s">
        <v>377</v>
      </c>
      <c r="E891" s="13" t="s">
        <v>561</v>
      </c>
      <c r="F891" s="18">
        <v>5799.4</v>
      </c>
      <c r="G891" s="18">
        <v>-5798.4</v>
      </c>
      <c r="H891" s="18">
        <v>1</v>
      </c>
    </row>
    <row r="892" spans="1:8">
      <c r="A892" s="11">
        <v>657</v>
      </c>
      <c r="B892" s="17">
        <v>100000288713</v>
      </c>
      <c r="C892" s="11">
        <v>0</v>
      </c>
      <c r="D892" s="11" t="s">
        <v>377</v>
      </c>
      <c r="E892" s="13" t="s">
        <v>561</v>
      </c>
      <c r="F892" s="18">
        <v>5799.4</v>
      </c>
      <c r="G892" s="18">
        <v>-5798.4</v>
      </c>
      <c r="H892" s="18">
        <v>1</v>
      </c>
    </row>
    <row r="893" spans="1:8">
      <c r="A893" s="11">
        <v>658</v>
      </c>
      <c r="B893" s="17">
        <v>100000288714</v>
      </c>
      <c r="C893" s="11">
        <v>0</v>
      </c>
      <c r="D893" s="11" t="s">
        <v>377</v>
      </c>
      <c r="E893" s="13" t="s">
        <v>561</v>
      </c>
      <c r="F893" s="18">
        <v>5799.4</v>
      </c>
      <c r="G893" s="18">
        <v>-5798.4</v>
      </c>
      <c r="H893" s="18">
        <v>1</v>
      </c>
    </row>
    <row r="894" spans="1:8">
      <c r="A894" s="11">
        <v>659</v>
      </c>
      <c r="B894" s="17">
        <v>100000288715</v>
      </c>
      <c r="C894" s="11">
        <v>0</v>
      </c>
      <c r="D894" s="11" t="s">
        <v>377</v>
      </c>
      <c r="E894" s="13" t="s">
        <v>561</v>
      </c>
      <c r="F894" s="18">
        <v>5799.4</v>
      </c>
      <c r="G894" s="18">
        <v>-5798.4</v>
      </c>
      <c r="H894" s="18">
        <v>1</v>
      </c>
    </row>
    <row r="895" spans="1:8">
      <c r="A895" s="11">
        <v>660</v>
      </c>
      <c r="B895" s="17">
        <v>100000288716</v>
      </c>
      <c r="C895" s="11">
        <v>0</v>
      </c>
      <c r="D895" s="11" t="s">
        <v>377</v>
      </c>
      <c r="E895" s="13" t="s">
        <v>561</v>
      </c>
      <c r="F895" s="18">
        <v>5799.4</v>
      </c>
      <c r="G895" s="18">
        <v>-5798.4</v>
      </c>
      <c r="H895" s="18">
        <v>1</v>
      </c>
    </row>
    <row r="896" spans="1:8">
      <c r="A896" s="11">
        <v>661</v>
      </c>
      <c r="B896" s="17">
        <v>100000288717</v>
      </c>
      <c r="C896" s="11">
        <v>0</v>
      </c>
      <c r="D896" s="11" t="s">
        <v>377</v>
      </c>
      <c r="E896" s="13" t="s">
        <v>561</v>
      </c>
      <c r="F896" s="18">
        <v>5799.4</v>
      </c>
      <c r="G896" s="18">
        <v>-5798.4</v>
      </c>
      <c r="H896" s="18">
        <v>1</v>
      </c>
    </row>
    <row r="897" spans="1:8">
      <c r="A897" s="11">
        <v>662</v>
      </c>
      <c r="B897" s="17">
        <v>100000288718</v>
      </c>
      <c r="C897" s="11">
        <v>0</v>
      </c>
      <c r="D897" s="11" t="s">
        <v>377</v>
      </c>
      <c r="E897" s="13" t="s">
        <v>561</v>
      </c>
      <c r="F897" s="18">
        <v>5799.4</v>
      </c>
      <c r="G897" s="18">
        <v>-5798.4</v>
      </c>
      <c r="H897" s="18">
        <v>1</v>
      </c>
    </row>
    <row r="898" spans="1:8">
      <c r="A898" s="11">
        <v>663</v>
      </c>
      <c r="B898" s="17">
        <v>100000288719</v>
      </c>
      <c r="C898" s="11">
        <v>0</v>
      </c>
      <c r="D898" s="11" t="s">
        <v>377</v>
      </c>
      <c r="E898" s="13" t="s">
        <v>561</v>
      </c>
      <c r="F898" s="18">
        <v>5799.4</v>
      </c>
      <c r="G898" s="18">
        <v>-5798.4</v>
      </c>
      <c r="H898" s="18">
        <v>1</v>
      </c>
    </row>
    <row r="899" spans="1:8">
      <c r="A899" s="11">
        <v>664</v>
      </c>
      <c r="B899" s="17">
        <v>100000288720</v>
      </c>
      <c r="C899" s="11">
        <v>0</v>
      </c>
      <c r="D899" s="11" t="s">
        <v>377</v>
      </c>
      <c r="E899" s="13" t="s">
        <v>561</v>
      </c>
      <c r="F899" s="18">
        <v>5799.4</v>
      </c>
      <c r="G899" s="18">
        <v>-5798.4</v>
      </c>
      <c r="H899" s="18">
        <v>1</v>
      </c>
    </row>
    <row r="900" spans="1:8">
      <c r="A900" s="11">
        <v>665</v>
      </c>
      <c r="B900" s="17">
        <v>100000288721</v>
      </c>
      <c r="C900" s="11">
        <v>0</v>
      </c>
      <c r="D900" s="11" t="s">
        <v>377</v>
      </c>
      <c r="E900" s="13" t="s">
        <v>561</v>
      </c>
      <c r="F900" s="18">
        <v>5799.4</v>
      </c>
      <c r="G900" s="18">
        <v>-5798.4</v>
      </c>
      <c r="H900" s="18">
        <v>1</v>
      </c>
    </row>
    <row r="901" spans="1:8">
      <c r="A901" s="11">
        <v>666</v>
      </c>
      <c r="B901" s="17">
        <v>100000288722</v>
      </c>
      <c r="C901" s="11">
        <v>0</v>
      </c>
      <c r="D901" s="11" t="s">
        <v>377</v>
      </c>
      <c r="E901" s="13" t="s">
        <v>561</v>
      </c>
      <c r="F901" s="18">
        <v>5799.4</v>
      </c>
      <c r="G901" s="18">
        <v>-5798.4</v>
      </c>
      <c r="H901" s="18">
        <v>1</v>
      </c>
    </row>
    <row r="902" spans="1:8">
      <c r="A902" s="11">
        <v>667</v>
      </c>
      <c r="B902" s="17">
        <v>100000288723</v>
      </c>
      <c r="C902" s="11">
        <v>0</v>
      </c>
      <c r="D902" s="11" t="s">
        <v>377</v>
      </c>
      <c r="E902" s="13" t="s">
        <v>561</v>
      </c>
      <c r="F902" s="18">
        <v>5799.4</v>
      </c>
      <c r="G902" s="18">
        <v>-5798.4</v>
      </c>
      <c r="H902" s="18">
        <v>1</v>
      </c>
    </row>
    <row r="903" spans="1:8">
      <c r="A903" s="11">
        <v>668</v>
      </c>
      <c r="B903" s="17">
        <v>100000288724</v>
      </c>
      <c r="C903" s="11">
        <v>0</v>
      </c>
      <c r="D903" s="11" t="s">
        <v>377</v>
      </c>
      <c r="E903" s="13" t="s">
        <v>561</v>
      </c>
      <c r="F903" s="18">
        <v>5799.4</v>
      </c>
      <c r="G903" s="18">
        <v>-5798.4</v>
      </c>
      <c r="H903" s="18">
        <v>1</v>
      </c>
    </row>
    <row r="904" spans="1:8">
      <c r="A904" s="11">
        <v>669</v>
      </c>
      <c r="B904" s="17">
        <v>100000288725</v>
      </c>
      <c r="C904" s="11">
        <v>0</v>
      </c>
      <c r="D904" s="11" t="s">
        <v>377</v>
      </c>
      <c r="E904" s="13" t="s">
        <v>561</v>
      </c>
      <c r="F904" s="18">
        <v>5799.4</v>
      </c>
      <c r="G904" s="18">
        <v>-5798.4</v>
      </c>
      <c r="H904" s="18">
        <v>1</v>
      </c>
    </row>
    <row r="905" spans="1:8">
      <c r="A905" s="11">
        <v>670</v>
      </c>
      <c r="B905" s="17">
        <v>100000288726</v>
      </c>
      <c r="C905" s="11">
        <v>0</v>
      </c>
      <c r="D905" s="11" t="s">
        <v>377</v>
      </c>
      <c r="E905" s="13" t="s">
        <v>561</v>
      </c>
      <c r="F905" s="18">
        <v>5799.4</v>
      </c>
      <c r="G905" s="18">
        <v>-5798.4</v>
      </c>
      <c r="H905" s="18">
        <v>1</v>
      </c>
    </row>
    <row r="906" spans="1:8">
      <c r="A906" s="11">
        <v>671</v>
      </c>
      <c r="B906" s="17">
        <v>100000288727</v>
      </c>
      <c r="C906" s="11">
        <v>0</v>
      </c>
      <c r="D906" s="11" t="s">
        <v>377</v>
      </c>
      <c r="E906" s="13" t="s">
        <v>561</v>
      </c>
      <c r="F906" s="18">
        <v>5799.4</v>
      </c>
      <c r="G906" s="18">
        <v>-5798.4</v>
      </c>
      <c r="H906" s="18">
        <v>1</v>
      </c>
    </row>
    <row r="907" spans="1:8">
      <c r="A907" s="11">
        <v>672</v>
      </c>
      <c r="B907" s="17">
        <v>100000288728</v>
      </c>
      <c r="C907" s="11">
        <v>0</v>
      </c>
      <c r="D907" s="11" t="s">
        <v>377</v>
      </c>
      <c r="E907" s="13" t="s">
        <v>561</v>
      </c>
      <c r="F907" s="18">
        <v>5799.4</v>
      </c>
      <c r="G907" s="18">
        <v>-5798.4</v>
      </c>
      <c r="H907" s="18">
        <v>1</v>
      </c>
    </row>
    <row r="908" spans="1:8">
      <c r="A908" s="11">
        <v>673</v>
      </c>
      <c r="B908" s="17">
        <v>100000288729</v>
      </c>
      <c r="C908" s="11">
        <v>0</v>
      </c>
      <c r="D908" s="11" t="s">
        <v>377</v>
      </c>
      <c r="E908" s="13" t="s">
        <v>561</v>
      </c>
      <c r="F908" s="18">
        <v>5799.4</v>
      </c>
      <c r="G908" s="18">
        <v>-5798.4</v>
      </c>
      <c r="H908" s="18">
        <v>1</v>
      </c>
    </row>
    <row r="909" spans="1:8">
      <c r="A909" s="11">
        <v>674</v>
      </c>
      <c r="B909" s="17">
        <v>100000291501</v>
      </c>
      <c r="C909" s="11">
        <v>0</v>
      </c>
      <c r="D909" s="11" t="s">
        <v>562</v>
      </c>
      <c r="E909" s="13" t="s">
        <v>563</v>
      </c>
      <c r="F909" s="18">
        <v>35000</v>
      </c>
      <c r="G909" s="18">
        <v>-34999</v>
      </c>
      <c r="H909" s="18">
        <v>1</v>
      </c>
    </row>
    <row r="910" spans="1:8">
      <c r="A910" s="11">
        <v>675</v>
      </c>
      <c r="B910" s="17">
        <v>100000291502</v>
      </c>
      <c r="C910" s="11">
        <v>0</v>
      </c>
      <c r="D910" s="11" t="s">
        <v>562</v>
      </c>
      <c r="E910" s="13" t="s">
        <v>563</v>
      </c>
      <c r="F910" s="18">
        <v>35000</v>
      </c>
      <c r="G910" s="18">
        <v>-34999</v>
      </c>
      <c r="H910" s="18">
        <v>1</v>
      </c>
    </row>
    <row r="911" spans="1:8">
      <c r="A911" s="11">
        <v>676</v>
      </c>
      <c r="B911" s="17">
        <v>100000291503</v>
      </c>
      <c r="C911" s="11">
        <v>0</v>
      </c>
      <c r="D911" s="11" t="s">
        <v>562</v>
      </c>
      <c r="E911" s="13" t="s">
        <v>564</v>
      </c>
      <c r="F911" s="18">
        <v>5767.3</v>
      </c>
      <c r="G911" s="18">
        <v>-5766.3</v>
      </c>
      <c r="H911" s="18">
        <v>1</v>
      </c>
    </row>
    <row r="912" spans="1:8">
      <c r="A912" s="11">
        <v>677</v>
      </c>
      <c r="B912" s="17">
        <v>100000291504</v>
      </c>
      <c r="C912" s="11">
        <v>0</v>
      </c>
      <c r="D912" s="11" t="s">
        <v>562</v>
      </c>
      <c r="E912" s="13" t="s">
        <v>564</v>
      </c>
      <c r="F912" s="18">
        <v>5767.3</v>
      </c>
      <c r="G912" s="18">
        <v>-5766.3</v>
      </c>
      <c r="H912" s="18">
        <v>1</v>
      </c>
    </row>
    <row r="913" spans="1:8">
      <c r="A913" s="11">
        <v>678</v>
      </c>
      <c r="B913" s="17">
        <v>100000291505</v>
      </c>
      <c r="C913" s="11">
        <v>0</v>
      </c>
      <c r="D913" s="11" t="s">
        <v>562</v>
      </c>
      <c r="E913" s="13" t="s">
        <v>564</v>
      </c>
      <c r="F913" s="18">
        <v>5767.3</v>
      </c>
      <c r="G913" s="18">
        <v>-5766.3</v>
      </c>
      <c r="H913" s="18">
        <v>1</v>
      </c>
    </row>
    <row r="914" spans="1:8">
      <c r="A914" s="11">
        <v>679</v>
      </c>
      <c r="B914" s="17">
        <v>100000291506</v>
      </c>
      <c r="C914" s="11">
        <v>0</v>
      </c>
      <c r="D914" s="11" t="s">
        <v>562</v>
      </c>
      <c r="E914" s="13" t="s">
        <v>564</v>
      </c>
      <c r="F914" s="18">
        <v>5767.3</v>
      </c>
      <c r="G914" s="18">
        <v>-5766.3</v>
      </c>
      <c r="H914" s="18">
        <v>1</v>
      </c>
    </row>
    <row r="915" spans="1:8">
      <c r="A915" s="11">
        <v>680</v>
      </c>
      <c r="B915" s="17">
        <v>100000291507</v>
      </c>
      <c r="C915" s="11">
        <v>0</v>
      </c>
      <c r="D915" s="11" t="s">
        <v>562</v>
      </c>
      <c r="E915" s="13" t="s">
        <v>565</v>
      </c>
      <c r="F915" s="18">
        <v>5724.5</v>
      </c>
      <c r="G915" s="18">
        <v>-5723.5</v>
      </c>
      <c r="H915" s="18">
        <v>1</v>
      </c>
    </row>
    <row r="916" spans="1:8">
      <c r="A916" s="11">
        <v>681</v>
      </c>
      <c r="B916" s="17">
        <v>100000291509</v>
      </c>
      <c r="C916" s="11">
        <v>0</v>
      </c>
      <c r="D916" s="11" t="s">
        <v>562</v>
      </c>
      <c r="E916" s="13" t="s">
        <v>566</v>
      </c>
      <c r="F916" s="18">
        <v>28900</v>
      </c>
      <c r="G916" s="18">
        <v>-28899</v>
      </c>
      <c r="H916" s="18">
        <v>1</v>
      </c>
    </row>
    <row r="917" spans="1:8">
      <c r="A917" s="11">
        <v>682</v>
      </c>
      <c r="B917" s="17">
        <v>100000291512</v>
      </c>
      <c r="C917" s="11">
        <v>0</v>
      </c>
      <c r="D917" s="11" t="s">
        <v>562</v>
      </c>
      <c r="E917" s="13" t="s">
        <v>567</v>
      </c>
      <c r="F917" s="18">
        <v>10270</v>
      </c>
      <c r="G917" s="18">
        <v>-10269</v>
      </c>
      <c r="H917" s="18">
        <v>1</v>
      </c>
    </row>
    <row r="918" spans="1:8">
      <c r="A918" s="11">
        <v>683</v>
      </c>
      <c r="B918" s="17">
        <v>100000291515</v>
      </c>
      <c r="C918" s="11">
        <v>0</v>
      </c>
      <c r="D918" s="11" t="s">
        <v>562</v>
      </c>
      <c r="E918" s="13" t="s">
        <v>568</v>
      </c>
      <c r="F918" s="18">
        <v>59920</v>
      </c>
      <c r="G918" s="18">
        <v>-59919</v>
      </c>
      <c r="H918" s="18">
        <v>1</v>
      </c>
    </row>
    <row r="919" spans="1:8">
      <c r="A919" s="11">
        <v>684</v>
      </c>
      <c r="B919" s="17">
        <v>100000291523</v>
      </c>
      <c r="C919" s="11">
        <v>0</v>
      </c>
      <c r="D919" s="11" t="s">
        <v>562</v>
      </c>
      <c r="E919" s="13" t="s">
        <v>569</v>
      </c>
      <c r="F919" s="18">
        <v>41623</v>
      </c>
      <c r="G919" s="18">
        <v>-41622</v>
      </c>
      <c r="H919" s="18">
        <v>1</v>
      </c>
    </row>
    <row r="920" spans="1:8">
      <c r="A920" s="11">
        <v>685</v>
      </c>
      <c r="B920" s="17">
        <v>100000303879</v>
      </c>
      <c r="C920" s="11">
        <v>0</v>
      </c>
      <c r="D920" s="11" t="s">
        <v>570</v>
      </c>
      <c r="E920" s="13" t="s">
        <v>571</v>
      </c>
      <c r="F920" s="18">
        <v>7811</v>
      </c>
      <c r="G920" s="18">
        <v>-7810</v>
      </c>
      <c r="H920" s="18">
        <v>1</v>
      </c>
    </row>
    <row r="921" spans="1:8">
      <c r="A921" s="11">
        <v>686</v>
      </c>
      <c r="B921" s="17">
        <v>100000303880</v>
      </c>
      <c r="C921" s="11">
        <v>0</v>
      </c>
      <c r="D921" s="11" t="s">
        <v>570</v>
      </c>
      <c r="E921" s="13" t="s">
        <v>571</v>
      </c>
      <c r="F921" s="18">
        <v>7811</v>
      </c>
      <c r="G921" s="18">
        <v>-7810</v>
      </c>
      <c r="H921" s="18">
        <v>1</v>
      </c>
    </row>
    <row r="922" spans="1:8">
      <c r="A922" s="11">
        <v>687</v>
      </c>
      <c r="B922" s="17">
        <v>100000306332</v>
      </c>
      <c r="C922" s="11">
        <v>0</v>
      </c>
      <c r="D922" s="11" t="s">
        <v>379</v>
      </c>
      <c r="E922" s="13" t="s">
        <v>572</v>
      </c>
      <c r="F922" s="18">
        <v>9990</v>
      </c>
      <c r="G922" s="18">
        <v>-9989</v>
      </c>
      <c r="H922" s="18">
        <v>1</v>
      </c>
    </row>
    <row r="923" spans="1:8">
      <c r="A923" s="11">
        <v>688</v>
      </c>
      <c r="B923" s="17">
        <v>100000323161</v>
      </c>
      <c r="C923" s="11">
        <v>0</v>
      </c>
      <c r="D923" s="11" t="s">
        <v>381</v>
      </c>
      <c r="E923" s="13" t="s">
        <v>573</v>
      </c>
      <c r="F923" s="18">
        <v>44940</v>
      </c>
      <c r="G923" s="18">
        <v>-44939</v>
      </c>
      <c r="H923" s="18">
        <v>1</v>
      </c>
    </row>
    <row r="924" spans="1:8">
      <c r="A924" s="11">
        <v>689</v>
      </c>
      <c r="B924" s="17">
        <v>100000323168</v>
      </c>
      <c r="C924" s="11">
        <v>0</v>
      </c>
      <c r="D924" s="11" t="s">
        <v>383</v>
      </c>
      <c r="E924" s="13" t="s">
        <v>574</v>
      </c>
      <c r="F924" s="18">
        <v>19046</v>
      </c>
      <c r="G924" s="18">
        <v>-19045</v>
      </c>
      <c r="H924" s="18">
        <v>1</v>
      </c>
    </row>
    <row r="925" spans="1:8">
      <c r="A925" s="11">
        <v>690</v>
      </c>
      <c r="B925" s="17">
        <v>100000323169</v>
      </c>
      <c r="C925" s="11">
        <v>0</v>
      </c>
      <c r="D925" s="11" t="s">
        <v>383</v>
      </c>
      <c r="E925" s="13" t="s">
        <v>574</v>
      </c>
      <c r="F925" s="18">
        <v>19046</v>
      </c>
      <c r="G925" s="18">
        <v>-19045</v>
      </c>
      <c r="H925" s="18">
        <v>1</v>
      </c>
    </row>
    <row r="926" spans="1:8">
      <c r="A926" s="11">
        <v>691</v>
      </c>
      <c r="B926" s="17">
        <v>100000323172</v>
      </c>
      <c r="C926" s="11">
        <v>0</v>
      </c>
      <c r="D926" s="11" t="s">
        <v>575</v>
      </c>
      <c r="E926" s="13" t="s">
        <v>576</v>
      </c>
      <c r="F926" s="18">
        <v>187143</v>
      </c>
      <c r="G926" s="18">
        <v>-187142</v>
      </c>
      <c r="H926" s="18">
        <v>1</v>
      </c>
    </row>
    <row r="927" spans="1:8">
      <c r="A927" s="11">
        <v>692</v>
      </c>
      <c r="B927" s="17">
        <v>100000330259</v>
      </c>
      <c r="C927" s="11">
        <v>0</v>
      </c>
      <c r="D927" s="11" t="s">
        <v>292</v>
      </c>
      <c r="E927" s="13" t="s">
        <v>577</v>
      </c>
      <c r="F927" s="18">
        <v>10165</v>
      </c>
      <c r="G927" s="18">
        <v>-10164</v>
      </c>
      <c r="H927" s="18">
        <v>1</v>
      </c>
    </row>
    <row r="928" spans="1:8">
      <c r="A928" s="11">
        <v>693</v>
      </c>
      <c r="B928" s="17">
        <v>100000330260</v>
      </c>
      <c r="C928" s="11">
        <v>0</v>
      </c>
      <c r="D928" s="11" t="s">
        <v>292</v>
      </c>
      <c r="E928" s="13" t="s">
        <v>577</v>
      </c>
      <c r="F928" s="18">
        <v>10165</v>
      </c>
      <c r="G928" s="18">
        <v>-10164</v>
      </c>
      <c r="H928" s="18">
        <v>1</v>
      </c>
    </row>
    <row r="929" spans="1:8">
      <c r="A929" s="11">
        <v>694</v>
      </c>
      <c r="B929" s="17">
        <v>100000330261</v>
      </c>
      <c r="C929" s="11">
        <v>0</v>
      </c>
      <c r="D929" s="11" t="s">
        <v>292</v>
      </c>
      <c r="E929" s="13" t="s">
        <v>577</v>
      </c>
      <c r="F929" s="18">
        <v>10165</v>
      </c>
      <c r="G929" s="18">
        <v>-10164</v>
      </c>
      <c r="H929" s="18">
        <v>1</v>
      </c>
    </row>
    <row r="930" spans="1:8">
      <c r="A930" s="11">
        <v>695</v>
      </c>
      <c r="B930" s="17">
        <v>100000361736</v>
      </c>
      <c r="C930" s="11">
        <v>0</v>
      </c>
      <c r="D930" s="11" t="s">
        <v>578</v>
      </c>
      <c r="E930" s="13" t="s">
        <v>579</v>
      </c>
      <c r="F930" s="18">
        <v>28997</v>
      </c>
      <c r="G930" s="18">
        <v>-28996</v>
      </c>
      <c r="H930" s="18">
        <v>1</v>
      </c>
    </row>
    <row r="931" spans="1:8">
      <c r="A931" s="11">
        <v>696</v>
      </c>
      <c r="B931" s="17">
        <v>100000361737</v>
      </c>
      <c r="C931" s="11">
        <v>0</v>
      </c>
      <c r="D931" s="11" t="s">
        <v>578</v>
      </c>
      <c r="E931" s="13" t="s">
        <v>579</v>
      </c>
      <c r="F931" s="18">
        <v>28997</v>
      </c>
      <c r="G931" s="18">
        <v>-28996</v>
      </c>
      <c r="H931" s="18">
        <v>1</v>
      </c>
    </row>
    <row r="932" spans="1:8">
      <c r="A932" s="11">
        <v>697</v>
      </c>
      <c r="B932" s="17">
        <v>100000361738</v>
      </c>
      <c r="C932" s="11">
        <v>0</v>
      </c>
      <c r="D932" s="11" t="s">
        <v>578</v>
      </c>
      <c r="E932" s="13" t="s">
        <v>579</v>
      </c>
      <c r="F932" s="18">
        <v>28997</v>
      </c>
      <c r="G932" s="18">
        <v>-28996</v>
      </c>
      <c r="H932" s="18">
        <v>1</v>
      </c>
    </row>
    <row r="933" spans="1:8">
      <c r="A933" s="11">
        <v>698</v>
      </c>
      <c r="B933" s="17">
        <v>100000361739</v>
      </c>
      <c r="C933" s="11">
        <v>0</v>
      </c>
      <c r="D933" s="11" t="s">
        <v>578</v>
      </c>
      <c r="E933" s="13" t="s">
        <v>579</v>
      </c>
      <c r="F933" s="18">
        <v>28997</v>
      </c>
      <c r="G933" s="18">
        <v>-28996</v>
      </c>
      <c r="H933" s="18">
        <v>1</v>
      </c>
    </row>
    <row r="934" spans="1:8">
      <c r="A934" s="11">
        <v>699</v>
      </c>
      <c r="B934" s="17">
        <v>100000361740</v>
      </c>
      <c r="C934" s="11">
        <v>0</v>
      </c>
      <c r="D934" s="11" t="s">
        <v>578</v>
      </c>
      <c r="E934" s="13" t="s">
        <v>579</v>
      </c>
      <c r="F934" s="18">
        <v>28997</v>
      </c>
      <c r="G934" s="18">
        <v>-28996</v>
      </c>
      <c r="H934" s="18">
        <v>1</v>
      </c>
    </row>
    <row r="935" spans="1:8">
      <c r="A935" s="11">
        <v>700</v>
      </c>
      <c r="B935" s="17">
        <v>100000361741</v>
      </c>
      <c r="C935" s="11">
        <v>0</v>
      </c>
      <c r="D935" s="11" t="s">
        <v>578</v>
      </c>
      <c r="E935" s="13" t="s">
        <v>579</v>
      </c>
      <c r="F935" s="18">
        <v>28997</v>
      </c>
      <c r="G935" s="18">
        <v>-28996</v>
      </c>
      <c r="H935" s="18">
        <v>1</v>
      </c>
    </row>
    <row r="936" spans="1:8">
      <c r="A936" s="11">
        <v>701</v>
      </c>
      <c r="B936" s="17">
        <v>100000361742</v>
      </c>
      <c r="C936" s="11">
        <v>0</v>
      </c>
      <c r="D936" s="11" t="s">
        <v>578</v>
      </c>
      <c r="E936" s="13" t="s">
        <v>579</v>
      </c>
      <c r="F936" s="18">
        <v>28997</v>
      </c>
      <c r="G936" s="18">
        <v>-28996</v>
      </c>
      <c r="H936" s="18">
        <v>1</v>
      </c>
    </row>
    <row r="937" spans="1:8">
      <c r="A937" s="11">
        <v>702</v>
      </c>
      <c r="B937" s="17">
        <v>100000361743</v>
      </c>
      <c r="C937" s="11">
        <v>0</v>
      </c>
      <c r="D937" s="11" t="s">
        <v>578</v>
      </c>
      <c r="E937" s="13" t="s">
        <v>580</v>
      </c>
      <c r="F937" s="18">
        <v>20972</v>
      </c>
      <c r="G937" s="18">
        <v>-20971</v>
      </c>
      <c r="H937" s="18">
        <v>1</v>
      </c>
    </row>
    <row r="938" spans="1:8">
      <c r="A938" s="11">
        <v>703</v>
      </c>
      <c r="B938" s="17">
        <v>100000361744</v>
      </c>
      <c r="C938" s="11">
        <v>0</v>
      </c>
      <c r="D938" s="11" t="s">
        <v>578</v>
      </c>
      <c r="E938" s="13" t="s">
        <v>580</v>
      </c>
      <c r="F938" s="18">
        <v>20972</v>
      </c>
      <c r="G938" s="18">
        <v>-20971</v>
      </c>
      <c r="H938" s="18">
        <v>1</v>
      </c>
    </row>
    <row r="939" spans="1:8">
      <c r="A939" s="11">
        <v>704</v>
      </c>
      <c r="B939" s="17">
        <v>100000361745</v>
      </c>
      <c r="C939" s="11">
        <v>0</v>
      </c>
      <c r="D939" s="11" t="s">
        <v>578</v>
      </c>
      <c r="E939" s="13" t="s">
        <v>581</v>
      </c>
      <c r="F939" s="18">
        <v>40981</v>
      </c>
      <c r="G939" s="18">
        <v>-40980</v>
      </c>
      <c r="H939" s="18">
        <v>1</v>
      </c>
    </row>
    <row r="940" spans="1:8">
      <c r="A940" s="11">
        <v>705</v>
      </c>
      <c r="B940" s="17">
        <v>100000361746</v>
      </c>
      <c r="C940" s="11">
        <v>0</v>
      </c>
      <c r="D940" s="11" t="s">
        <v>578</v>
      </c>
      <c r="E940" s="13" t="s">
        <v>581</v>
      </c>
      <c r="F940" s="18">
        <v>40981</v>
      </c>
      <c r="G940" s="18">
        <v>-40980</v>
      </c>
      <c r="H940" s="18">
        <v>1</v>
      </c>
    </row>
    <row r="941" spans="1:8">
      <c r="A941" s="11">
        <v>706</v>
      </c>
      <c r="B941" s="17">
        <v>100000361747</v>
      </c>
      <c r="C941" s="11">
        <v>0</v>
      </c>
      <c r="D941" s="11" t="s">
        <v>578</v>
      </c>
      <c r="E941" s="13" t="s">
        <v>582</v>
      </c>
      <c r="F941" s="18">
        <v>7811</v>
      </c>
      <c r="G941" s="18">
        <v>-7810</v>
      </c>
      <c r="H941" s="18">
        <v>1</v>
      </c>
    </row>
    <row r="942" spans="1:8">
      <c r="A942" s="11">
        <v>707</v>
      </c>
      <c r="B942" s="17">
        <v>100000361748</v>
      </c>
      <c r="C942" s="11">
        <v>0</v>
      </c>
      <c r="D942" s="11" t="s">
        <v>578</v>
      </c>
      <c r="E942" s="13" t="s">
        <v>583</v>
      </c>
      <c r="F942" s="18">
        <v>5671</v>
      </c>
      <c r="G942" s="18">
        <v>-5670</v>
      </c>
      <c r="H942" s="18">
        <v>1</v>
      </c>
    </row>
    <row r="943" spans="1:8">
      <c r="A943" s="11">
        <v>708</v>
      </c>
      <c r="B943" s="17">
        <v>100000361749</v>
      </c>
      <c r="C943" s="11">
        <v>0</v>
      </c>
      <c r="D943" s="11" t="s">
        <v>578</v>
      </c>
      <c r="E943" s="13" t="s">
        <v>583</v>
      </c>
      <c r="F943" s="18">
        <v>5671</v>
      </c>
      <c r="G943" s="18">
        <v>-5670</v>
      </c>
      <c r="H943" s="18">
        <v>1</v>
      </c>
    </row>
    <row r="944" spans="1:8">
      <c r="A944" s="11">
        <v>709</v>
      </c>
      <c r="B944" s="17">
        <v>100000361750</v>
      </c>
      <c r="C944" s="11">
        <v>0</v>
      </c>
      <c r="D944" s="11" t="s">
        <v>578</v>
      </c>
      <c r="E944" s="13" t="s">
        <v>583</v>
      </c>
      <c r="F944" s="18">
        <v>5671</v>
      </c>
      <c r="G944" s="18">
        <v>-5670</v>
      </c>
      <c r="H944" s="18">
        <v>1</v>
      </c>
    </row>
    <row r="945" spans="1:8">
      <c r="A945" s="11">
        <v>710</v>
      </c>
      <c r="B945" s="17">
        <v>100000361751</v>
      </c>
      <c r="C945" s="11">
        <v>0</v>
      </c>
      <c r="D945" s="11" t="s">
        <v>578</v>
      </c>
      <c r="E945" s="13" t="s">
        <v>583</v>
      </c>
      <c r="F945" s="18">
        <v>5671</v>
      </c>
      <c r="G945" s="18">
        <v>-5670</v>
      </c>
      <c r="H945" s="18">
        <v>1</v>
      </c>
    </row>
    <row r="946" spans="1:8">
      <c r="A946" s="11">
        <v>711</v>
      </c>
      <c r="B946" s="17">
        <v>100000361752</v>
      </c>
      <c r="C946" s="11">
        <v>0</v>
      </c>
      <c r="D946" s="11" t="s">
        <v>578</v>
      </c>
      <c r="E946" s="13" t="s">
        <v>584</v>
      </c>
      <c r="F946" s="18">
        <v>6184.6</v>
      </c>
      <c r="G946" s="18">
        <v>-6183.6</v>
      </c>
      <c r="H946" s="18">
        <v>1</v>
      </c>
    </row>
    <row r="947" spans="1:8">
      <c r="A947" s="11">
        <v>712</v>
      </c>
      <c r="B947" s="17">
        <v>100000361753</v>
      </c>
      <c r="C947" s="11">
        <v>0</v>
      </c>
      <c r="D947" s="11" t="s">
        <v>578</v>
      </c>
      <c r="E947" s="13" t="s">
        <v>584</v>
      </c>
      <c r="F947" s="18">
        <v>6184.6</v>
      </c>
      <c r="G947" s="18">
        <v>-6183.6</v>
      </c>
      <c r="H947" s="18">
        <v>1</v>
      </c>
    </row>
    <row r="948" spans="1:8">
      <c r="A948" s="11">
        <v>713</v>
      </c>
      <c r="B948" s="17">
        <v>100000361754</v>
      </c>
      <c r="C948" s="11">
        <v>0</v>
      </c>
      <c r="D948" s="11" t="s">
        <v>578</v>
      </c>
      <c r="E948" s="13" t="s">
        <v>584</v>
      </c>
      <c r="F948" s="18">
        <v>6184.6</v>
      </c>
      <c r="G948" s="18">
        <v>-6183.6</v>
      </c>
      <c r="H948" s="18">
        <v>1</v>
      </c>
    </row>
    <row r="949" spans="1:8">
      <c r="A949" s="11">
        <v>714</v>
      </c>
      <c r="B949" s="17">
        <v>100000361755</v>
      </c>
      <c r="C949" s="11">
        <v>0</v>
      </c>
      <c r="D949" s="11" t="s">
        <v>578</v>
      </c>
      <c r="E949" s="13" t="s">
        <v>584</v>
      </c>
      <c r="F949" s="18">
        <v>6184.6</v>
      </c>
      <c r="G949" s="18">
        <v>-6183.6</v>
      </c>
      <c r="H949" s="18">
        <v>1</v>
      </c>
    </row>
    <row r="950" spans="1:8">
      <c r="A950" s="11">
        <v>715</v>
      </c>
      <c r="B950" s="17">
        <v>100000361756</v>
      </c>
      <c r="C950" s="11">
        <v>0</v>
      </c>
      <c r="D950" s="11" t="s">
        <v>578</v>
      </c>
      <c r="E950" s="13" t="s">
        <v>584</v>
      </c>
      <c r="F950" s="18">
        <v>6184.6</v>
      </c>
      <c r="G950" s="18">
        <v>-6183.6</v>
      </c>
      <c r="H950" s="18">
        <v>1</v>
      </c>
    </row>
    <row r="951" spans="1:8">
      <c r="A951" s="11">
        <v>716</v>
      </c>
      <c r="B951" s="17">
        <v>100000362231</v>
      </c>
      <c r="C951" s="11">
        <v>0</v>
      </c>
      <c r="D951" s="11" t="s">
        <v>585</v>
      </c>
      <c r="E951" s="13" t="s">
        <v>586</v>
      </c>
      <c r="F951" s="18">
        <v>19195.8</v>
      </c>
      <c r="G951" s="18">
        <v>-19194.8</v>
      </c>
      <c r="H951" s="18">
        <v>1</v>
      </c>
    </row>
    <row r="952" spans="1:8">
      <c r="A952" s="11">
        <v>717</v>
      </c>
      <c r="B952" s="17">
        <v>100000362232</v>
      </c>
      <c r="C952" s="11">
        <v>0</v>
      </c>
      <c r="D952" s="11" t="s">
        <v>585</v>
      </c>
      <c r="E952" s="13" t="s">
        <v>586</v>
      </c>
      <c r="F952" s="18">
        <v>19195.8</v>
      </c>
      <c r="G952" s="18">
        <v>-19194.8</v>
      </c>
      <c r="H952" s="18">
        <v>1</v>
      </c>
    </row>
    <row r="953" spans="1:8">
      <c r="A953" s="11">
        <v>718</v>
      </c>
      <c r="B953" s="17">
        <v>100000362233</v>
      </c>
      <c r="C953" s="11">
        <v>0</v>
      </c>
      <c r="D953" s="11" t="s">
        <v>585</v>
      </c>
      <c r="E953" s="13" t="s">
        <v>586</v>
      </c>
      <c r="F953" s="18">
        <v>19195.8</v>
      </c>
      <c r="G953" s="18">
        <v>-19194.8</v>
      </c>
      <c r="H953" s="18">
        <v>1</v>
      </c>
    </row>
    <row r="954" spans="1:8">
      <c r="A954" s="11">
        <v>719</v>
      </c>
      <c r="B954" s="17">
        <v>100000362234</v>
      </c>
      <c r="C954" s="11">
        <v>0</v>
      </c>
      <c r="D954" s="11" t="s">
        <v>585</v>
      </c>
      <c r="E954" s="13" t="s">
        <v>586</v>
      </c>
      <c r="F954" s="18">
        <v>19195.8</v>
      </c>
      <c r="G954" s="18">
        <v>-19194.8</v>
      </c>
      <c r="H954" s="18">
        <v>1</v>
      </c>
    </row>
    <row r="955" spans="1:8">
      <c r="A955" s="11">
        <v>720</v>
      </c>
      <c r="B955" s="17">
        <v>100000362235</v>
      </c>
      <c r="C955" s="11">
        <v>0</v>
      </c>
      <c r="D955" s="11" t="s">
        <v>585</v>
      </c>
      <c r="E955" s="13" t="s">
        <v>586</v>
      </c>
      <c r="F955" s="18">
        <v>19195.8</v>
      </c>
      <c r="G955" s="18">
        <v>-19194.8</v>
      </c>
      <c r="H955" s="18">
        <v>1</v>
      </c>
    </row>
    <row r="956" spans="1:8">
      <c r="A956" s="11">
        <v>721</v>
      </c>
      <c r="B956" s="17">
        <v>100000362236</v>
      </c>
      <c r="C956" s="11">
        <v>0</v>
      </c>
      <c r="D956" s="11" t="s">
        <v>585</v>
      </c>
      <c r="E956" s="13" t="s">
        <v>586</v>
      </c>
      <c r="F956" s="18">
        <v>19195.8</v>
      </c>
      <c r="G956" s="18">
        <v>-19194.8</v>
      </c>
      <c r="H956" s="18">
        <v>1</v>
      </c>
    </row>
    <row r="957" spans="1:8">
      <c r="A957" s="11">
        <v>722</v>
      </c>
      <c r="B957" s="17">
        <v>100000362237</v>
      </c>
      <c r="C957" s="11">
        <v>0</v>
      </c>
      <c r="D957" s="11" t="s">
        <v>585</v>
      </c>
      <c r="E957" s="13" t="s">
        <v>586</v>
      </c>
      <c r="F957" s="18">
        <v>19195.8</v>
      </c>
      <c r="G957" s="18">
        <v>-19194.8</v>
      </c>
      <c r="H957" s="18">
        <v>1</v>
      </c>
    </row>
    <row r="958" spans="1:8">
      <c r="A958" s="11">
        <v>723</v>
      </c>
      <c r="B958" s="17">
        <v>100000362238</v>
      </c>
      <c r="C958" s="11">
        <v>0</v>
      </c>
      <c r="D958" s="11" t="s">
        <v>585</v>
      </c>
      <c r="E958" s="13" t="s">
        <v>586</v>
      </c>
      <c r="F958" s="18">
        <v>19195.8</v>
      </c>
      <c r="G958" s="18">
        <v>-19194.8</v>
      </c>
      <c r="H958" s="18">
        <v>1</v>
      </c>
    </row>
    <row r="959" spans="1:8">
      <c r="A959" s="11">
        <v>724</v>
      </c>
      <c r="B959" s="17">
        <v>100000362239</v>
      </c>
      <c r="C959" s="11">
        <v>0</v>
      </c>
      <c r="D959" s="11" t="s">
        <v>585</v>
      </c>
      <c r="E959" s="13" t="s">
        <v>586</v>
      </c>
      <c r="F959" s="18">
        <v>19195.8</v>
      </c>
      <c r="G959" s="18">
        <v>-19194.8</v>
      </c>
      <c r="H959" s="18">
        <v>1</v>
      </c>
    </row>
    <row r="960" spans="1:8">
      <c r="A960" s="11">
        <v>725</v>
      </c>
      <c r="B960" s="17">
        <v>100000362240</v>
      </c>
      <c r="C960" s="11">
        <v>0</v>
      </c>
      <c r="D960" s="11" t="s">
        <v>585</v>
      </c>
      <c r="E960" s="13" t="s">
        <v>586</v>
      </c>
      <c r="F960" s="18">
        <v>19195.8</v>
      </c>
      <c r="G960" s="18">
        <v>-19194.8</v>
      </c>
      <c r="H960" s="18">
        <v>1</v>
      </c>
    </row>
    <row r="961" spans="1:8">
      <c r="A961" s="11">
        <v>726</v>
      </c>
      <c r="B961" s="17">
        <v>100000362241</v>
      </c>
      <c r="C961" s="11">
        <v>0</v>
      </c>
      <c r="D961" s="11" t="s">
        <v>585</v>
      </c>
      <c r="E961" s="13" t="s">
        <v>586</v>
      </c>
      <c r="F961" s="18">
        <v>19195.8</v>
      </c>
      <c r="G961" s="18">
        <v>-19194.8</v>
      </c>
      <c r="H961" s="18">
        <v>1</v>
      </c>
    </row>
    <row r="962" spans="1:8">
      <c r="A962" s="11">
        <v>727</v>
      </c>
      <c r="B962" s="17">
        <v>100000362242</v>
      </c>
      <c r="C962" s="11">
        <v>0</v>
      </c>
      <c r="D962" s="11" t="s">
        <v>585</v>
      </c>
      <c r="E962" s="13" t="s">
        <v>586</v>
      </c>
      <c r="F962" s="18">
        <v>19195.8</v>
      </c>
      <c r="G962" s="18">
        <v>-19194.8</v>
      </c>
      <c r="H962" s="18">
        <v>1</v>
      </c>
    </row>
    <row r="963" spans="1:8">
      <c r="A963" s="11">
        <v>728</v>
      </c>
      <c r="B963" s="17">
        <v>100000362243</v>
      </c>
      <c r="C963" s="11">
        <v>0</v>
      </c>
      <c r="D963" s="11" t="s">
        <v>585</v>
      </c>
      <c r="E963" s="13" t="s">
        <v>586</v>
      </c>
      <c r="F963" s="18">
        <v>19195.8</v>
      </c>
      <c r="G963" s="18">
        <v>-19194.8</v>
      </c>
      <c r="H963" s="18">
        <v>1</v>
      </c>
    </row>
    <row r="964" spans="1:8">
      <c r="A964" s="11">
        <v>729</v>
      </c>
      <c r="B964" s="17">
        <v>100000362244</v>
      </c>
      <c r="C964" s="11">
        <v>0</v>
      </c>
      <c r="D964" s="11" t="s">
        <v>585</v>
      </c>
      <c r="E964" s="13" t="s">
        <v>586</v>
      </c>
      <c r="F964" s="18">
        <v>19195.8</v>
      </c>
      <c r="G964" s="18">
        <v>-19194.8</v>
      </c>
      <c r="H964" s="18">
        <v>1</v>
      </c>
    </row>
    <row r="965" spans="1:8">
      <c r="A965" s="11">
        <v>730</v>
      </c>
      <c r="B965" s="17">
        <v>100000362245</v>
      </c>
      <c r="C965" s="11">
        <v>0</v>
      </c>
      <c r="D965" s="11" t="s">
        <v>585</v>
      </c>
      <c r="E965" s="13" t="s">
        <v>586</v>
      </c>
      <c r="F965" s="18">
        <v>19195.8</v>
      </c>
      <c r="G965" s="18">
        <v>-19194.8</v>
      </c>
      <c r="H965" s="18">
        <v>1</v>
      </c>
    </row>
    <row r="966" spans="1:8">
      <c r="A966" s="11">
        <v>731</v>
      </c>
      <c r="B966" s="17">
        <v>100000362246</v>
      </c>
      <c r="C966" s="11">
        <v>0</v>
      </c>
      <c r="D966" s="11" t="s">
        <v>585</v>
      </c>
      <c r="E966" s="13" t="s">
        <v>586</v>
      </c>
      <c r="F966" s="18">
        <v>19195.8</v>
      </c>
      <c r="G966" s="18">
        <v>-19194.8</v>
      </c>
      <c r="H966" s="18">
        <v>1</v>
      </c>
    </row>
    <row r="967" spans="1:8">
      <c r="A967" s="11">
        <v>732</v>
      </c>
      <c r="B967" s="17">
        <v>100000362247</v>
      </c>
      <c r="C967" s="11">
        <v>0</v>
      </c>
      <c r="D967" s="11" t="s">
        <v>585</v>
      </c>
      <c r="E967" s="13" t="s">
        <v>586</v>
      </c>
      <c r="F967" s="18">
        <v>19195.8</v>
      </c>
      <c r="G967" s="18">
        <v>-19194.8</v>
      </c>
      <c r="H967" s="18">
        <v>1</v>
      </c>
    </row>
    <row r="968" spans="1:8">
      <c r="A968" s="11">
        <v>733</v>
      </c>
      <c r="B968" s="17">
        <v>100000362248</v>
      </c>
      <c r="C968" s="11">
        <v>0</v>
      </c>
      <c r="D968" s="11" t="s">
        <v>585</v>
      </c>
      <c r="E968" s="13" t="s">
        <v>586</v>
      </c>
      <c r="F968" s="18">
        <v>19195.8</v>
      </c>
      <c r="G968" s="18">
        <v>-19194.8</v>
      </c>
      <c r="H968" s="18">
        <v>1</v>
      </c>
    </row>
    <row r="969" spans="1:8">
      <c r="A969" s="11">
        <v>734</v>
      </c>
      <c r="B969" s="17">
        <v>100000362249</v>
      </c>
      <c r="C969" s="11">
        <v>0</v>
      </c>
      <c r="D969" s="11" t="s">
        <v>585</v>
      </c>
      <c r="E969" s="13" t="s">
        <v>586</v>
      </c>
      <c r="F969" s="18">
        <v>19195.8</v>
      </c>
      <c r="G969" s="18">
        <v>-19194.8</v>
      </c>
      <c r="H969" s="18">
        <v>1</v>
      </c>
    </row>
    <row r="970" spans="1:8">
      <c r="A970" s="11">
        <v>735</v>
      </c>
      <c r="B970" s="17">
        <v>100000362250</v>
      </c>
      <c r="C970" s="11">
        <v>0</v>
      </c>
      <c r="D970" s="11" t="s">
        <v>585</v>
      </c>
      <c r="E970" s="13" t="s">
        <v>586</v>
      </c>
      <c r="F970" s="18">
        <v>19195.8</v>
      </c>
      <c r="G970" s="18">
        <v>-19194.8</v>
      </c>
      <c r="H970" s="18">
        <v>1</v>
      </c>
    </row>
    <row r="971" spans="1:8">
      <c r="A971" s="11">
        <v>736</v>
      </c>
      <c r="B971" s="17">
        <v>100000362251</v>
      </c>
      <c r="C971" s="11">
        <v>0</v>
      </c>
      <c r="D971" s="11" t="s">
        <v>585</v>
      </c>
      <c r="E971" s="13" t="s">
        <v>586</v>
      </c>
      <c r="F971" s="18">
        <v>19195.8</v>
      </c>
      <c r="G971" s="18">
        <v>-19194.8</v>
      </c>
      <c r="H971" s="18">
        <v>1</v>
      </c>
    </row>
    <row r="972" spans="1:8">
      <c r="A972" s="11">
        <v>737</v>
      </c>
      <c r="B972" s="17">
        <v>100000362252</v>
      </c>
      <c r="C972" s="11">
        <v>0</v>
      </c>
      <c r="D972" s="11" t="s">
        <v>585</v>
      </c>
      <c r="E972" s="13" t="s">
        <v>586</v>
      </c>
      <c r="F972" s="18">
        <v>19195.8</v>
      </c>
      <c r="G972" s="18">
        <v>-19194.8</v>
      </c>
      <c r="H972" s="18">
        <v>1</v>
      </c>
    </row>
    <row r="973" spans="1:8">
      <c r="A973" s="11">
        <v>738</v>
      </c>
      <c r="B973" s="17">
        <v>100000362253</v>
      </c>
      <c r="C973" s="11">
        <v>0</v>
      </c>
      <c r="D973" s="11" t="s">
        <v>585</v>
      </c>
      <c r="E973" s="13" t="s">
        <v>586</v>
      </c>
      <c r="F973" s="18">
        <v>19195.8</v>
      </c>
      <c r="G973" s="18">
        <v>-19194.8</v>
      </c>
      <c r="H973" s="18">
        <v>1</v>
      </c>
    </row>
    <row r="974" spans="1:8">
      <c r="A974" s="11">
        <v>739</v>
      </c>
      <c r="B974" s="17">
        <v>100000362254</v>
      </c>
      <c r="C974" s="11">
        <v>0</v>
      </c>
      <c r="D974" s="11" t="s">
        <v>585</v>
      </c>
      <c r="E974" s="13" t="s">
        <v>586</v>
      </c>
      <c r="F974" s="18">
        <v>19195.8</v>
      </c>
      <c r="G974" s="18">
        <v>-19194.8</v>
      </c>
      <c r="H974" s="18">
        <v>1</v>
      </c>
    </row>
    <row r="975" spans="1:8">
      <c r="A975" s="11">
        <v>740</v>
      </c>
      <c r="B975" s="17">
        <v>100000362255</v>
      </c>
      <c r="C975" s="11">
        <v>0</v>
      </c>
      <c r="D975" s="11" t="s">
        <v>585</v>
      </c>
      <c r="E975" s="13" t="s">
        <v>586</v>
      </c>
      <c r="F975" s="18">
        <v>19195.8</v>
      </c>
      <c r="G975" s="18">
        <v>-19194.8</v>
      </c>
      <c r="H975" s="18">
        <v>1</v>
      </c>
    </row>
    <row r="976" spans="1:8">
      <c r="A976" s="11">
        <v>741</v>
      </c>
      <c r="B976" s="17">
        <v>100000362256</v>
      </c>
      <c r="C976" s="11">
        <v>0</v>
      </c>
      <c r="D976" s="11" t="s">
        <v>585</v>
      </c>
      <c r="E976" s="13" t="s">
        <v>586</v>
      </c>
      <c r="F976" s="18">
        <v>19195.8</v>
      </c>
      <c r="G976" s="18">
        <v>-19194.8</v>
      </c>
      <c r="H976" s="18">
        <v>1</v>
      </c>
    </row>
    <row r="977" spans="1:8">
      <c r="A977" s="11">
        <v>742</v>
      </c>
      <c r="B977" s="17">
        <v>100000362257</v>
      </c>
      <c r="C977" s="11">
        <v>0</v>
      </c>
      <c r="D977" s="11" t="s">
        <v>585</v>
      </c>
      <c r="E977" s="13" t="s">
        <v>586</v>
      </c>
      <c r="F977" s="18">
        <v>19195.8</v>
      </c>
      <c r="G977" s="18">
        <v>-19194.8</v>
      </c>
      <c r="H977" s="18">
        <v>1</v>
      </c>
    </row>
    <row r="978" spans="1:8">
      <c r="A978" s="11">
        <v>743</v>
      </c>
      <c r="B978" s="17">
        <v>100000362258</v>
      </c>
      <c r="C978" s="11">
        <v>0</v>
      </c>
      <c r="D978" s="11" t="s">
        <v>585</v>
      </c>
      <c r="E978" s="13" t="s">
        <v>586</v>
      </c>
      <c r="F978" s="18">
        <v>19195.8</v>
      </c>
      <c r="G978" s="18">
        <v>-19194.8</v>
      </c>
      <c r="H978" s="18">
        <v>1</v>
      </c>
    </row>
    <row r="979" spans="1:8">
      <c r="A979" s="11">
        <v>744</v>
      </c>
      <c r="B979" s="17">
        <v>100000362259</v>
      </c>
      <c r="C979" s="11">
        <v>0</v>
      </c>
      <c r="D979" s="11" t="s">
        <v>585</v>
      </c>
      <c r="E979" s="13" t="s">
        <v>586</v>
      </c>
      <c r="F979" s="18">
        <v>19195.8</v>
      </c>
      <c r="G979" s="18">
        <v>-19194.8</v>
      </c>
      <c r="H979" s="18">
        <v>1</v>
      </c>
    </row>
    <row r="980" spans="1:8">
      <c r="A980" s="11">
        <v>745</v>
      </c>
      <c r="B980" s="17">
        <v>100000362260</v>
      </c>
      <c r="C980" s="11">
        <v>0</v>
      </c>
      <c r="D980" s="11" t="s">
        <v>585</v>
      </c>
      <c r="E980" s="13" t="s">
        <v>586</v>
      </c>
      <c r="F980" s="18">
        <v>19195.8</v>
      </c>
      <c r="G980" s="18">
        <v>-19194.8</v>
      </c>
      <c r="H980" s="18">
        <v>1</v>
      </c>
    </row>
    <row r="981" spans="1:8">
      <c r="A981" s="11">
        <v>746</v>
      </c>
      <c r="B981" s="17">
        <v>100000362315</v>
      </c>
      <c r="C981" s="11">
        <v>0</v>
      </c>
      <c r="D981" s="11" t="s">
        <v>587</v>
      </c>
      <c r="E981" s="13" t="s">
        <v>588</v>
      </c>
      <c r="F981" s="18">
        <v>28997</v>
      </c>
      <c r="G981" s="18">
        <v>-28996</v>
      </c>
      <c r="H981" s="18">
        <v>1</v>
      </c>
    </row>
    <row r="982" spans="1:8">
      <c r="A982" s="11">
        <v>747</v>
      </c>
      <c r="B982" s="17">
        <v>100000362316</v>
      </c>
      <c r="C982" s="11">
        <v>0</v>
      </c>
      <c r="D982" s="11" t="s">
        <v>587</v>
      </c>
      <c r="E982" s="13" t="s">
        <v>588</v>
      </c>
      <c r="F982" s="18">
        <v>28997</v>
      </c>
      <c r="G982" s="18">
        <v>-28996</v>
      </c>
      <c r="H982" s="18">
        <v>1</v>
      </c>
    </row>
    <row r="983" spans="1:8">
      <c r="A983" s="11">
        <v>748</v>
      </c>
      <c r="B983" s="17">
        <v>100000362317</v>
      </c>
      <c r="C983" s="11">
        <v>0</v>
      </c>
      <c r="D983" s="11" t="s">
        <v>587</v>
      </c>
      <c r="E983" s="13" t="s">
        <v>588</v>
      </c>
      <c r="F983" s="18">
        <v>28997</v>
      </c>
      <c r="G983" s="18">
        <v>-28996</v>
      </c>
      <c r="H983" s="18">
        <v>1</v>
      </c>
    </row>
    <row r="984" spans="1:8">
      <c r="A984" s="11">
        <v>749</v>
      </c>
      <c r="B984" s="17">
        <v>100000362318</v>
      </c>
      <c r="C984" s="11">
        <v>0</v>
      </c>
      <c r="D984" s="11" t="s">
        <v>587</v>
      </c>
      <c r="E984" s="13" t="s">
        <v>588</v>
      </c>
      <c r="F984" s="18">
        <v>28997</v>
      </c>
      <c r="G984" s="18">
        <v>-28996</v>
      </c>
      <c r="H984" s="18">
        <v>1</v>
      </c>
    </row>
    <row r="985" spans="1:8">
      <c r="A985" s="11">
        <v>750</v>
      </c>
      <c r="B985" s="17">
        <v>100000362319</v>
      </c>
      <c r="C985" s="11">
        <v>0</v>
      </c>
      <c r="D985" s="11" t="s">
        <v>587</v>
      </c>
      <c r="E985" s="13" t="s">
        <v>588</v>
      </c>
      <c r="F985" s="18">
        <v>28997</v>
      </c>
      <c r="G985" s="18">
        <v>-28996</v>
      </c>
      <c r="H985" s="18">
        <v>1</v>
      </c>
    </row>
    <row r="986" spans="1:8">
      <c r="A986" s="11">
        <v>751</v>
      </c>
      <c r="B986" s="17">
        <v>100000362320</v>
      </c>
      <c r="C986" s="11">
        <v>0</v>
      </c>
      <c r="D986" s="11" t="s">
        <v>587</v>
      </c>
      <c r="E986" s="13" t="s">
        <v>589</v>
      </c>
      <c r="F986" s="18">
        <v>20972</v>
      </c>
      <c r="G986" s="18">
        <v>-20971</v>
      </c>
      <c r="H986" s="18">
        <v>1</v>
      </c>
    </row>
    <row r="987" spans="1:8">
      <c r="A987" s="11">
        <v>752</v>
      </c>
      <c r="B987" s="17">
        <v>100000362321</v>
      </c>
      <c r="C987" s="11">
        <v>0</v>
      </c>
      <c r="D987" s="11" t="s">
        <v>587</v>
      </c>
      <c r="E987" s="13" t="s">
        <v>589</v>
      </c>
      <c r="F987" s="18">
        <v>20972</v>
      </c>
      <c r="G987" s="18">
        <v>-20971</v>
      </c>
      <c r="H987" s="18">
        <v>1</v>
      </c>
    </row>
    <row r="988" spans="1:8">
      <c r="A988" s="11">
        <v>753</v>
      </c>
      <c r="B988" s="17">
        <v>100000362322</v>
      </c>
      <c r="C988" s="11">
        <v>0</v>
      </c>
      <c r="D988" s="11" t="s">
        <v>587</v>
      </c>
      <c r="E988" s="13" t="s">
        <v>589</v>
      </c>
      <c r="F988" s="18">
        <v>20972</v>
      </c>
      <c r="G988" s="18">
        <v>-20971</v>
      </c>
      <c r="H988" s="18">
        <v>1</v>
      </c>
    </row>
    <row r="989" spans="1:8">
      <c r="A989" s="11">
        <v>754</v>
      </c>
      <c r="B989" s="17">
        <v>100000362323</v>
      </c>
      <c r="C989" s="11">
        <v>0</v>
      </c>
      <c r="D989" s="11" t="s">
        <v>587</v>
      </c>
      <c r="E989" s="13" t="s">
        <v>589</v>
      </c>
      <c r="F989" s="18">
        <v>20972</v>
      </c>
      <c r="G989" s="18">
        <v>-20971</v>
      </c>
      <c r="H989" s="18">
        <v>1</v>
      </c>
    </row>
    <row r="990" spans="1:8">
      <c r="A990" s="11">
        <v>755</v>
      </c>
      <c r="B990" s="17">
        <v>100000362324</v>
      </c>
      <c r="C990" s="11">
        <v>0</v>
      </c>
      <c r="D990" s="11" t="s">
        <v>587</v>
      </c>
      <c r="E990" s="13" t="s">
        <v>589</v>
      </c>
      <c r="F990" s="18">
        <v>20972</v>
      </c>
      <c r="G990" s="18">
        <v>-20971</v>
      </c>
      <c r="H990" s="18">
        <v>1</v>
      </c>
    </row>
    <row r="991" spans="1:8">
      <c r="A991" s="11">
        <v>756</v>
      </c>
      <c r="B991" s="17">
        <v>100000362328</v>
      </c>
      <c r="C991" s="11">
        <v>0</v>
      </c>
      <c r="D991" s="11" t="s">
        <v>590</v>
      </c>
      <c r="E991" s="13" t="s">
        <v>591</v>
      </c>
      <c r="F991" s="18">
        <v>21935</v>
      </c>
      <c r="G991" s="18">
        <v>-21934</v>
      </c>
      <c r="H991" s="18">
        <v>1</v>
      </c>
    </row>
    <row r="992" spans="1:8">
      <c r="A992" s="11">
        <v>757</v>
      </c>
      <c r="B992" s="17">
        <v>100000362329</v>
      </c>
      <c r="C992" s="11">
        <v>0</v>
      </c>
      <c r="D992" s="11" t="s">
        <v>590</v>
      </c>
      <c r="E992" s="13" t="s">
        <v>591</v>
      </c>
      <c r="F992" s="18">
        <v>21935</v>
      </c>
      <c r="G992" s="18">
        <v>-21934</v>
      </c>
      <c r="H992" s="18">
        <v>1</v>
      </c>
    </row>
    <row r="993" spans="1:8">
      <c r="A993" s="11">
        <v>758</v>
      </c>
      <c r="B993" s="17">
        <v>100000362330</v>
      </c>
      <c r="C993" s="11">
        <v>0</v>
      </c>
      <c r="D993" s="11" t="s">
        <v>590</v>
      </c>
      <c r="E993" s="13" t="s">
        <v>591</v>
      </c>
      <c r="F993" s="18">
        <v>21935</v>
      </c>
      <c r="G993" s="18">
        <v>-21934</v>
      </c>
      <c r="H993" s="18">
        <v>1</v>
      </c>
    </row>
    <row r="994" spans="1:8">
      <c r="A994" s="11">
        <v>759</v>
      </c>
      <c r="B994" s="17">
        <v>100000362331</v>
      </c>
      <c r="C994" s="11">
        <v>0</v>
      </c>
      <c r="D994" s="11" t="s">
        <v>590</v>
      </c>
      <c r="E994" s="13" t="s">
        <v>591</v>
      </c>
      <c r="F994" s="18">
        <v>21935</v>
      </c>
      <c r="G994" s="18">
        <v>-21934</v>
      </c>
      <c r="H994" s="18">
        <v>1</v>
      </c>
    </row>
    <row r="995" spans="1:8">
      <c r="A995" s="11">
        <v>760</v>
      </c>
      <c r="B995" s="17">
        <v>100000362332</v>
      </c>
      <c r="C995" s="11">
        <v>0</v>
      </c>
      <c r="D995" s="11" t="s">
        <v>590</v>
      </c>
      <c r="E995" s="13" t="s">
        <v>591</v>
      </c>
      <c r="F995" s="18">
        <v>21935</v>
      </c>
      <c r="G995" s="18">
        <v>-21934</v>
      </c>
      <c r="H995" s="18">
        <v>1</v>
      </c>
    </row>
    <row r="996" spans="1:8">
      <c r="A996" s="11">
        <v>761</v>
      </c>
      <c r="B996" s="17">
        <v>100000362333</v>
      </c>
      <c r="C996" s="11">
        <v>0</v>
      </c>
      <c r="D996" s="11" t="s">
        <v>590</v>
      </c>
      <c r="E996" s="13" t="s">
        <v>591</v>
      </c>
      <c r="F996" s="18">
        <v>21935</v>
      </c>
      <c r="G996" s="18">
        <v>-21934</v>
      </c>
      <c r="H996" s="18">
        <v>1</v>
      </c>
    </row>
    <row r="997" spans="1:8">
      <c r="A997" s="11">
        <v>762</v>
      </c>
      <c r="B997" s="17">
        <v>100000362334</v>
      </c>
      <c r="C997" s="11">
        <v>0</v>
      </c>
      <c r="D997" s="11" t="s">
        <v>590</v>
      </c>
      <c r="E997" s="13" t="s">
        <v>591</v>
      </c>
      <c r="F997" s="18">
        <v>21935</v>
      </c>
      <c r="G997" s="18">
        <v>-21934</v>
      </c>
      <c r="H997" s="18">
        <v>1</v>
      </c>
    </row>
    <row r="998" spans="1:8">
      <c r="A998" s="11">
        <v>763</v>
      </c>
      <c r="B998" s="17">
        <v>100000362335</v>
      </c>
      <c r="C998" s="11">
        <v>0</v>
      </c>
      <c r="D998" s="11" t="s">
        <v>590</v>
      </c>
      <c r="E998" s="13" t="s">
        <v>591</v>
      </c>
      <c r="F998" s="18">
        <v>21935</v>
      </c>
      <c r="G998" s="18">
        <v>-21934</v>
      </c>
      <c r="H998" s="18">
        <v>1</v>
      </c>
    </row>
    <row r="999" spans="1:8">
      <c r="A999" s="11">
        <v>764</v>
      </c>
      <c r="B999" s="17">
        <v>100000362336</v>
      </c>
      <c r="C999" s="11">
        <v>0</v>
      </c>
      <c r="D999" s="11" t="s">
        <v>590</v>
      </c>
      <c r="E999" s="13" t="s">
        <v>591</v>
      </c>
      <c r="F999" s="18">
        <v>21935</v>
      </c>
      <c r="G999" s="18">
        <v>-21934</v>
      </c>
      <c r="H999" s="18">
        <v>1</v>
      </c>
    </row>
    <row r="1000" spans="1:8">
      <c r="A1000" s="11">
        <v>765</v>
      </c>
      <c r="B1000" s="17">
        <v>100000362337</v>
      </c>
      <c r="C1000" s="11">
        <v>0</v>
      </c>
      <c r="D1000" s="11" t="s">
        <v>590</v>
      </c>
      <c r="E1000" s="13" t="s">
        <v>591</v>
      </c>
      <c r="F1000" s="18">
        <v>21935</v>
      </c>
      <c r="G1000" s="18">
        <v>-21934</v>
      </c>
      <c r="H1000" s="18">
        <v>1</v>
      </c>
    </row>
    <row r="1001" spans="1:8">
      <c r="A1001" s="11">
        <v>766</v>
      </c>
      <c r="B1001" s="17">
        <v>100000362338</v>
      </c>
      <c r="C1001" s="11">
        <v>0</v>
      </c>
      <c r="D1001" s="11" t="s">
        <v>590</v>
      </c>
      <c r="E1001" s="13" t="s">
        <v>591</v>
      </c>
      <c r="F1001" s="18">
        <v>21935</v>
      </c>
      <c r="G1001" s="18">
        <v>-21934</v>
      </c>
      <c r="H1001" s="18">
        <v>1</v>
      </c>
    </row>
    <row r="1002" spans="1:8">
      <c r="A1002" s="11">
        <v>767</v>
      </c>
      <c r="B1002" s="17">
        <v>100000362339</v>
      </c>
      <c r="C1002" s="11">
        <v>0</v>
      </c>
      <c r="D1002" s="11" t="s">
        <v>590</v>
      </c>
      <c r="E1002" s="13" t="s">
        <v>591</v>
      </c>
      <c r="F1002" s="18">
        <v>21935</v>
      </c>
      <c r="G1002" s="18">
        <v>-21934</v>
      </c>
      <c r="H1002" s="18">
        <v>1</v>
      </c>
    </row>
    <row r="1003" spans="1:8">
      <c r="A1003" s="11">
        <v>768</v>
      </c>
      <c r="B1003" s="17">
        <v>100000362340</v>
      </c>
      <c r="C1003" s="11">
        <v>0</v>
      </c>
      <c r="D1003" s="11" t="s">
        <v>590</v>
      </c>
      <c r="E1003" s="13" t="s">
        <v>591</v>
      </c>
      <c r="F1003" s="18">
        <v>21935</v>
      </c>
      <c r="G1003" s="18">
        <v>-21934</v>
      </c>
      <c r="H1003" s="18">
        <v>1</v>
      </c>
    </row>
    <row r="1004" spans="1:8">
      <c r="A1004" s="11">
        <v>769</v>
      </c>
      <c r="B1004" s="17">
        <v>100000362341</v>
      </c>
      <c r="C1004" s="11">
        <v>0</v>
      </c>
      <c r="D1004" s="11" t="s">
        <v>590</v>
      </c>
      <c r="E1004" s="13" t="s">
        <v>591</v>
      </c>
      <c r="F1004" s="18">
        <v>21935</v>
      </c>
      <c r="G1004" s="18">
        <v>-21934</v>
      </c>
      <c r="H1004" s="18">
        <v>1</v>
      </c>
    </row>
    <row r="1005" spans="1:8">
      <c r="A1005" s="11">
        <v>770</v>
      </c>
      <c r="B1005" s="17">
        <v>100000362342</v>
      </c>
      <c r="C1005" s="11">
        <v>0</v>
      </c>
      <c r="D1005" s="11" t="s">
        <v>590</v>
      </c>
      <c r="E1005" s="13" t="s">
        <v>591</v>
      </c>
      <c r="F1005" s="18">
        <v>21935</v>
      </c>
      <c r="G1005" s="18">
        <v>-21934</v>
      </c>
      <c r="H1005" s="18">
        <v>1</v>
      </c>
    </row>
    <row r="1006" spans="1:8">
      <c r="A1006" s="11">
        <v>771</v>
      </c>
      <c r="B1006" s="17">
        <v>100000363831</v>
      </c>
      <c r="C1006" s="11">
        <v>0</v>
      </c>
      <c r="D1006" s="11" t="s">
        <v>159</v>
      </c>
      <c r="E1006" s="13" t="s">
        <v>592</v>
      </c>
      <c r="F1006" s="18">
        <v>33000</v>
      </c>
      <c r="G1006" s="18">
        <v>-32999</v>
      </c>
      <c r="H1006" s="18">
        <v>1</v>
      </c>
    </row>
    <row r="1007" spans="1:8">
      <c r="A1007" s="11">
        <v>772</v>
      </c>
      <c r="B1007" s="17">
        <v>100000363832</v>
      </c>
      <c r="C1007" s="11">
        <v>0</v>
      </c>
      <c r="D1007" s="11" t="s">
        <v>159</v>
      </c>
      <c r="E1007" s="13" t="s">
        <v>592</v>
      </c>
      <c r="F1007" s="18">
        <v>33000</v>
      </c>
      <c r="G1007" s="18">
        <v>-32999</v>
      </c>
      <c r="H1007" s="18">
        <v>1</v>
      </c>
    </row>
    <row r="1008" spans="1:8">
      <c r="A1008" s="11">
        <v>773</v>
      </c>
      <c r="B1008" s="17">
        <v>100000363833</v>
      </c>
      <c r="C1008" s="11">
        <v>0</v>
      </c>
      <c r="D1008" s="11" t="s">
        <v>159</v>
      </c>
      <c r="E1008" s="13" t="s">
        <v>592</v>
      </c>
      <c r="F1008" s="18">
        <v>33000</v>
      </c>
      <c r="G1008" s="18">
        <v>-32999</v>
      </c>
      <c r="H1008" s="18">
        <v>1</v>
      </c>
    </row>
    <row r="1009" spans="1:8">
      <c r="A1009" s="11">
        <v>774</v>
      </c>
      <c r="B1009" s="17">
        <v>100000363834</v>
      </c>
      <c r="C1009" s="11">
        <v>0</v>
      </c>
      <c r="D1009" s="11" t="s">
        <v>159</v>
      </c>
      <c r="E1009" s="13" t="s">
        <v>592</v>
      </c>
      <c r="F1009" s="18">
        <v>33000</v>
      </c>
      <c r="G1009" s="18">
        <v>-32999</v>
      </c>
      <c r="H1009" s="18">
        <v>1</v>
      </c>
    </row>
    <row r="1010" spans="1:8">
      <c r="A1010" s="11">
        <v>775</v>
      </c>
      <c r="B1010" s="17">
        <v>100000363835</v>
      </c>
      <c r="C1010" s="11">
        <v>0</v>
      </c>
      <c r="D1010" s="11" t="s">
        <v>159</v>
      </c>
      <c r="E1010" s="13" t="s">
        <v>593</v>
      </c>
      <c r="F1010" s="18">
        <v>42000</v>
      </c>
      <c r="G1010" s="18">
        <v>-41999</v>
      </c>
      <c r="H1010" s="18">
        <v>1</v>
      </c>
    </row>
    <row r="1011" spans="1:8">
      <c r="A1011" s="11">
        <v>776</v>
      </c>
      <c r="B1011" s="17">
        <v>100000363836</v>
      </c>
      <c r="C1011" s="11">
        <v>0</v>
      </c>
      <c r="D1011" s="11" t="s">
        <v>159</v>
      </c>
      <c r="E1011" s="13" t="s">
        <v>594</v>
      </c>
      <c r="F1011" s="18">
        <v>33000</v>
      </c>
      <c r="G1011" s="18">
        <v>-32999</v>
      </c>
      <c r="H1011" s="18">
        <v>1</v>
      </c>
    </row>
    <row r="1012" spans="1:8">
      <c r="A1012" s="11">
        <v>777</v>
      </c>
      <c r="B1012" s="17">
        <v>100000363837</v>
      </c>
      <c r="C1012" s="11">
        <v>0</v>
      </c>
      <c r="D1012" s="11" t="s">
        <v>159</v>
      </c>
      <c r="E1012" s="13" t="s">
        <v>595</v>
      </c>
      <c r="F1012" s="18">
        <v>18000</v>
      </c>
      <c r="G1012" s="18">
        <v>-17999</v>
      </c>
      <c r="H1012" s="18">
        <v>1</v>
      </c>
    </row>
    <row r="1013" spans="1:8">
      <c r="A1013" s="11">
        <v>778</v>
      </c>
      <c r="B1013" s="17">
        <v>100000363838</v>
      </c>
      <c r="C1013" s="11">
        <v>0</v>
      </c>
      <c r="D1013" s="11" t="s">
        <v>159</v>
      </c>
      <c r="E1013" s="13" t="s">
        <v>596</v>
      </c>
      <c r="F1013" s="18">
        <v>6000</v>
      </c>
      <c r="G1013" s="18">
        <v>-5999</v>
      </c>
      <c r="H1013" s="18">
        <v>1</v>
      </c>
    </row>
    <row r="1014" spans="1:8">
      <c r="A1014" s="11">
        <v>779</v>
      </c>
      <c r="B1014" s="17">
        <v>100000363839</v>
      </c>
      <c r="C1014" s="11">
        <v>0</v>
      </c>
      <c r="D1014" s="11" t="s">
        <v>159</v>
      </c>
      <c r="E1014" s="13" t="s">
        <v>596</v>
      </c>
      <c r="F1014" s="18">
        <v>6000</v>
      </c>
      <c r="G1014" s="18">
        <v>-5999</v>
      </c>
      <c r="H1014" s="18">
        <v>1</v>
      </c>
    </row>
    <row r="1015" spans="1:8">
      <c r="A1015" s="11">
        <v>780</v>
      </c>
      <c r="B1015" s="17">
        <v>100000363840</v>
      </c>
      <c r="C1015" s="11">
        <v>0</v>
      </c>
      <c r="D1015" s="11" t="s">
        <v>159</v>
      </c>
      <c r="E1015" s="13" t="s">
        <v>596</v>
      </c>
      <c r="F1015" s="18">
        <v>6000</v>
      </c>
      <c r="G1015" s="18">
        <v>-5999</v>
      </c>
      <c r="H1015" s="18">
        <v>1</v>
      </c>
    </row>
    <row r="1016" spans="1:8">
      <c r="A1016" s="11">
        <v>781</v>
      </c>
      <c r="B1016" s="17">
        <v>100000363841</v>
      </c>
      <c r="C1016" s="11">
        <v>0</v>
      </c>
      <c r="D1016" s="11" t="s">
        <v>159</v>
      </c>
      <c r="E1016" s="13" t="s">
        <v>596</v>
      </c>
      <c r="F1016" s="18">
        <v>6000</v>
      </c>
      <c r="G1016" s="18">
        <v>-5999</v>
      </c>
      <c r="H1016" s="18">
        <v>1</v>
      </c>
    </row>
    <row r="1017" spans="1:8">
      <c r="A1017" s="11">
        <v>782</v>
      </c>
      <c r="B1017" s="17">
        <v>100000363842</v>
      </c>
      <c r="C1017" s="11">
        <v>0</v>
      </c>
      <c r="D1017" s="11" t="s">
        <v>159</v>
      </c>
      <c r="E1017" s="13" t="s">
        <v>596</v>
      </c>
      <c r="F1017" s="18">
        <v>6000</v>
      </c>
      <c r="G1017" s="18">
        <v>-5999</v>
      </c>
      <c r="H1017" s="18">
        <v>1</v>
      </c>
    </row>
    <row r="1018" spans="1:8">
      <c r="A1018" s="11">
        <v>783</v>
      </c>
      <c r="B1018" s="17">
        <v>100000363843</v>
      </c>
      <c r="C1018" s="11">
        <v>0</v>
      </c>
      <c r="D1018" s="11" t="s">
        <v>159</v>
      </c>
      <c r="E1018" s="13" t="s">
        <v>596</v>
      </c>
      <c r="F1018" s="18">
        <v>6000</v>
      </c>
      <c r="G1018" s="18">
        <v>-5999</v>
      </c>
      <c r="H1018" s="18">
        <v>1</v>
      </c>
    </row>
    <row r="1019" spans="1:8">
      <c r="A1019" s="11">
        <v>784</v>
      </c>
      <c r="B1019" s="17">
        <v>100000363845</v>
      </c>
      <c r="C1019" s="11">
        <v>0</v>
      </c>
      <c r="D1019" s="11" t="s">
        <v>159</v>
      </c>
      <c r="E1019" s="13" t="s">
        <v>597</v>
      </c>
      <c r="F1019" s="18">
        <v>25000</v>
      </c>
      <c r="G1019" s="18">
        <v>-24999</v>
      </c>
      <c r="H1019" s="18">
        <v>1</v>
      </c>
    </row>
    <row r="1020" spans="1:8">
      <c r="A1020" s="11">
        <v>785</v>
      </c>
      <c r="B1020" s="17">
        <v>100000363846</v>
      </c>
      <c r="C1020" s="11">
        <v>0</v>
      </c>
      <c r="D1020" s="11" t="s">
        <v>159</v>
      </c>
      <c r="E1020" s="13" t="s">
        <v>597</v>
      </c>
      <c r="F1020" s="18">
        <v>25000</v>
      </c>
      <c r="G1020" s="18">
        <v>-24999</v>
      </c>
      <c r="H1020" s="18">
        <v>1</v>
      </c>
    </row>
    <row r="1021" spans="1:8">
      <c r="A1021" s="11">
        <v>786</v>
      </c>
      <c r="B1021" s="17">
        <v>100000363847</v>
      </c>
      <c r="C1021" s="11">
        <v>0</v>
      </c>
      <c r="D1021" s="11" t="s">
        <v>159</v>
      </c>
      <c r="E1021" s="13" t="s">
        <v>597</v>
      </c>
      <c r="F1021" s="18">
        <v>25000</v>
      </c>
      <c r="G1021" s="18">
        <v>-24999</v>
      </c>
      <c r="H1021" s="18">
        <v>1</v>
      </c>
    </row>
    <row r="1022" spans="1:8">
      <c r="A1022" s="11">
        <v>787</v>
      </c>
      <c r="B1022" s="17">
        <v>100000363848</v>
      </c>
      <c r="C1022" s="11">
        <v>0</v>
      </c>
      <c r="D1022" s="11" t="s">
        <v>159</v>
      </c>
      <c r="E1022" s="13" t="s">
        <v>597</v>
      </c>
      <c r="F1022" s="18">
        <v>25000</v>
      </c>
      <c r="G1022" s="18">
        <v>-24999</v>
      </c>
      <c r="H1022" s="18">
        <v>1</v>
      </c>
    </row>
    <row r="1023" spans="1:8">
      <c r="A1023" s="11">
        <v>788</v>
      </c>
      <c r="B1023" s="17">
        <v>100000363849</v>
      </c>
      <c r="C1023" s="11">
        <v>0</v>
      </c>
      <c r="D1023" s="11" t="s">
        <v>159</v>
      </c>
      <c r="E1023" s="13" t="s">
        <v>597</v>
      </c>
      <c r="F1023" s="18">
        <v>25000</v>
      </c>
      <c r="G1023" s="18">
        <v>-24999</v>
      </c>
      <c r="H1023" s="18">
        <v>1</v>
      </c>
    </row>
    <row r="1024" spans="1:8">
      <c r="A1024" s="11">
        <v>789</v>
      </c>
      <c r="B1024" s="17">
        <v>100000363850</v>
      </c>
      <c r="C1024" s="11">
        <v>0</v>
      </c>
      <c r="D1024" s="11" t="s">
        <v>159</v>
      </c>
      <c r="E1024" s="13" t="s">
        <v>598</v>
      </c>
      <c r="F1024" s="18">
        <v>70000</v>
      </c>
      <c r="G1024" s="18">
        <v>-69999</v>
      </c>
      <c r="H1024" s="18">
        <v>1</v>
      </c>
    </row>
    <row r="1025" spans="1:8">
      <c r="A1025" s="11">
        <v>790</v>
      </c>
      <c r="B1025" s="17">
        <v>100000363851</v>
      </c>
      <c r="C1025" s="11">
        <v>0</v>
      </c>
      <c r="D1025" s="11" t="s">
        <v>159</v>
      </c>
      <c r="E1025" s="13" t="s">
        <v>599</v>
      </c>
      <c r="F1025" s="18">
        <v>50000</v>
      </c>
      <c r="G1025" s="18">
        <v>-49999</v>
      </c>
      <c r="H1025" s="18">
        <v>1</v>
      </c>
    </row>
    <row r="1026" spans="1:8">
      <c r="A1026" s="11">
        <v>791</v>
      </c>
      <c r="B1026" s="17">
        <v>100000363852</v>
      </c>
      <c r="C1026" s="11">
        <v>0</v>
      </c>
      <c r="D1026" s="11" t="s">
        <v>159</v>
      </c>
      <c r="E1026" s="13" t="s">
        <v>599</v>
      </c>
      <c r="F1026" s="18">
        <v>50000</v>
      </c>
      <c r="G1026" s="18">
        <v>-49999</v>
      </c>
      <c r="H1026" s="18">
        <v>1</v>
      </c>
    </row>
    <row r="1027" spans="1:8">
      <c r="A1027" s="11">
        <v>792</v>
      </c>
      <c r="B1027" s="17">
        <v>100000363853</v>
      </c>
      <c r="C1027" s="11">
        <v>0</v>
      </c>
      <c r="D1027" s="11" t="s">
        <v>159</v>
      </c>
      <c r="E1027" s="13" t="s">
        <v>599</v>
      </c>
      <c r="F1027" s="18">
        <v>50000</v>
      </c>
      <c r="G1027" s="18">
        <v>-49999</v>
      </c>
      <c r="H1027" s="18">
        <v>1</v>
      </c>
    </row>
    <row r="1028" spans="1:8">
      <c r="A1028" s="11">
        <v>793</v>
      </c>
      <c r="B1028" s="17">
        <v>100000363854</v>
      </c>
      <c r="C1028" s="11">
        <v>0</v>
      </c>
      <c r="D1028" s="11" t="s">
        <v>159</v>
      </c>
      <c r="E1028" s="13" t="s">
        <v>599</v>
      </c>
      <c r="F1028" s="18">
        <v>50000</v>
      </c>
      <c r="G1028" s="18">
        <v>-49999</v>
      </c>
      <c r="H1028" s="18">
        <v>1</v>
      </c>
    </row>
    <row r="1029" spans="1:8">
      <c r="A1029" s="11">
        <v>794</v>
      </c>
      <c r="B1029" s="17">
        <v>100000363855</v>
      </c>
      <c r="C1029" s="11">
        <v>0</v>
      </c>
      <c r="D1029" s="11" t="s">
        <v>159</v>
      </c>
      <c r="E1029" s="13" t="s">
        <v>599</v>
      </c>
      <c r="F1029" s="18">
        <v>50000</v>
      </c>
      <c r="G1029" s="18">
        <v>-49999</v>
      </c>
      <c r="H1029" s="18">
        <v>1</v>
      </c>
    </row>
    <row r="1030" spans="1:8">
      <c r="A1030" s="11">
        <v>795</v>
      </c>
      <c r="B1030" s="17">
        <v>100000363856</v>
      </c>
      <c r="C1030" s="11">
        <v>0</v>
      </c>
      <c r="D1030" s="11" t="s">
        <v>159</v>
      </c>
      <c r="E1030" s="13" t="s">
        <v>599</v>
      </c>
      <c r="F1030" s="18">
        <v>50000</v>
      </c>
      <c r="G1030" s="18">
        <v>-49999</v>
      </c>
      <c r="H1030" s="18">
        <v>1</v>
      </c>
    </row>
    <row r="1031" spans="1:8">
      <c r="A1031" s="11">
        <v>796</v>
      </c>
      <c r="B1031" s="17">
        <v>100000363857</v>
      </c>
      <c r="C1031" s="11">
        <v>0</v>
      </c>
      <c r="D1031" s="11" t="s">
        <v>159</v>
      </c>
      <c r="E1031" s="13" t="s">
        <v>600</v>
      </c>
      <c r="F1031" s="18">
        <v>18000</v>
      </c>
      <c r="G1031" s="18">
        <v>-17999</v>
      </c>
      <c r="H1031" s="18">
        <v>1</v>
      </c>
    </row>
    <row r="1032" spans="1:8">
      <c r="A1032" s="11">
        <v>797</v>
      </c>
      <c r="B1032" s="17">
        <v>100000363858</v>
      </c>
      <c r="C1032" s="11">
        <v>0</v>
      </c>
      <c r="D1032" s="11" t="s">
        <v>159</v>
      </c>
      <c r="E1032" s="13" t="s">
        <v>600</v>
      </c>
      <c r="F1032" s="18">
        <v>18000</v>
      </c>
      <c r="G1032" s="18">
        <v>-17999</v>
      </c>
      <c r="H1032" s="18">
        <v>1</v>
      </c>
    </row>
    <row r="1033" spans="1:8">
      <c r="A1033" s="11">
        <v>798</v>
      </c>
      <c r="B1033" s="17">
        <v>100000394951</v>
      </c>
      <c r="C1033" s="11">
        <v>0</v>
      </c>
      <c r="D1033" s="11" t="s">
        <v>601</v>
      </c>
      <c r="E1033" s="13" t="s">
        <v>602</v>
      </c>
      <c r="F1033" s="18">
        <v>20993.4</v>
      </c>
      <c r="G1033" s="18">
        <v>-20992.400000000001</v>
      </c>
      <c r="H1033" s="18">
        <v>1</v>
      </c>
    </row>
    <row r="1034" spans="1:8">
      <c r="A1034" s="11">
        <v>799</v>
      </c>
      <c r="B1034" s="17">
        <v>100000394952</v>
      </c>
      <c r="C1034" s="11">
        <v>0</v>
      </c>
      <c r="D1034" s="11" t="s">
        <v>601</v>
      </c>
      <c r="E1034" s="13" t="s">
        <v>602</v>
      </c>
      <c r="F1034" s="18">
        <v>20993.4</v>
      </c>
      <c r="G1034" s="18">
        <v>-20992.400000000001</v>
      </c>
      <c r="H1034" s="18">
        <v>1</v>
      </c>
    </row>
    <row r="1035" spans="1:8">
      <c r="A1035" s="11">
        <v>800</v>
      </c>
      <c r="B1035" s="17">
        <v>100000394953</v>
      </c>
      <c r="C1035" s="11">
        <v>0</v>
      </c>
      <c r="D1035" s="11" t="s">
        <v>601</v>
      </c>
      <c r="E1035" s="13" t="s">
        <v>602</v>
      </c>
      <c r="F1035" s="18">
        <v>20993.4</v>
      </c>
      <c r="G1035" s="18">
        <v>-20992.400000000001</v>
      </c>
      <c r="H1035" s="18">
        <v>1</v>
      </c>
    </row>
    <row r="1036" spans="1:8">
      <c r="A1036" s="11">
        <v>801</v>
      </c>
      <c r="B1036" s="17">
        <v>100000394954</v>
      </c>
      <c r="C1036" s="11">
        <v>0</v>
      </c>
      <c r="D1036" s="11" t="s">
        <v>601</v>
      </c>
      <c r="E1036" s="13" t="s">
        <v>602</v>
      </c>
      <c r="F1036" s="18">
        <v>20993.4</v>
      </c>
      <c r="G1036" s="18">
        <v>-20992.400000000001</v>
      </c>
      <c r="H1036" s="18">
        <v>1</v>
      </c>
    </row>
    <row r="1037" spans="1:8">
      <c r="A1037" s="11">
        <v>802</v>
      </c>
      <c r="B1037" s="17">
        <v>100000394955</v>
      </c>
      <c r="C1037" s="11">
        <v>0</v>
      </c>
      <c r="D1037" s="11" t="s">
        <v>601</v>
      </c>
      <c r="E1037" s="13" t="s">
        <v>603</v>
      </c>
      <c r="F1037" s="18">
        <v>22994.3</v>
      </c>
      <c r="G1037" s="18">
        <v>-22993.3</v>
      </c>
      <c r="H1037" s="18">
        <v>1</v>
      </c>
    </row>
    <row r="1038" spans="1:8">
      <c r="A1038" s="11">
        <v>803</v>
      </c>
      <c r="B1038" s="17">
        <v>100000394956</v>
      </c>
      <c r="C1038" s="11">
        <v>0</v>
      </c>
      <c r="D1038" s="11" t="s">
        <v>601</v>
      </c>
      <c r="E1038" s="13" t="s">
        <v>603</v>
      </c>
      <c r="F1038" s="18">
        <v>22994.3</v>
      </c>
      <c r="G1038" s="18">
        <v>-22993.3</v>
      </c>
      <c r="H1038" s="18">
        <v>1</v>
      </c>
    </row>
    <row r="1039" spans="1:8">
      <c r="A1039" s="11">
        <v>804</v>
      </c>
      <c r="B1039" s="17">
        <v>100000394957</v>
      </c>
      <c r="C1039" s="11">
        <v>0</v>
      </c>
      <c r="D1039" s="11" t="s">
        <v>601</v>
      </c>
      <c r="E1039" s="13" t="s">
        <v>603</v>
      </c>
      <c r="F1039" s="18">
        <v>22994.3</v>
      </c>
      <c r="G1039" s="18">
        <v>-22993.3</v>
      </c>
      <c r="H1039" s="18">
        <v>1</v>
      </c>
    </row>
    <row r="1040" spans="1:8">
      <c r="A1040" s="11">
        <v>805</v>
      </c>
      <c r="B1040" s="17">
        <v>100000394958</v>
      </c>
      <c r="C1040" s="11">
        <v>0</v>
      </c>
      <c r="D1040" s="11" t="s">
        <v>601</v>
      </c>
      <c r="E1040" s="13" t="s">
        <v>603</v>
      </c>
      <c r="F1040" s="18">
        <v>22994.3</v>
      </c>
      <c r="G1040" s="18">
        <v>-22993.3</v>
      </c>
      <c r="H1040" s="18">
        <v>1</v>
      </c>
    </row>
    <row r="1041" spans="1:8">
      <c r="A1041" s="11">
        <v>806</v>
      </c>
      <c r="B1041" s="17">
        <v>100000394959</v>
      </c>
      <c r="C1041" s="11">
        <v>0</v>
      </c>
      <c r="D1041" s="11" t="s">
        <v>601</v>
      </c>
      <c r="E1041" s="13" t="s">
        <v>603</v>
      </c>
      <c r="F1041" s="18">
        <v>22994.3</v>
      </c>
      <c r="G1041" s="18">
        <v>-22993.3</v>
      </c>
      <c r="H1041" s="18">
        <v>1</v>
      </c>
    </row>
    <row r="1042" spans="1:8">
      <c r="A1042" s="11">
        <v>807</v>
      </c>
      <c r="B1042" s="17">
        <v>100000394960</v>
      </c>
      <c r="C1042" s="11">
        <v>0</v>
      </c>
      <c r="D1042" s="11" t="s">
        <v>601</v>
      </c>
      <c r="E1042" s="13" t="s">
        <v>603</v>
      </c>
      <c r="F1042" s="18">
        <v>22994.3</v>
      </c>
      <c r="G1042" s="18">
        <v>-22993.3</v>
      </c>
      <c r="H1042" s="18">
        <v>1</v>
      </c>
    </row>
    <row r="1043" spans="1:8">
      <c r="A1043" s="11">
        <v>808</v>
      </c>
      <c r="B1043" s="17">
        <v>100000583784</v>
      </c>
      <c r="C1043" s="11">
        <v>0</v>
      </c>
      <c r="D1043" s="11" t="s">
        <v>188</v>
      </c>
      <c r="E1043" s="13" t="s">
        <v>627</v>
      </c>
      <c r="F1043" s="18">
        <v>25000</v>
      </c>
      <c r="G1043" s="18">
        <v>-24999</v>
      </c>
      <c r="H1043" s="18">
        <v>1</v>
      </c>
    </row>
    <row r="1044" spans="1:8" s="2" customFormat="1">
      <c r="A1044" s="84" t="s">
        <v>18</v>
      </c>
      <c r="B1044" s="84"/>
      <c r="C1044" s="84"/>
      <c r="D1044" s="84"/>
      <c r="E1044" s="84"/>
      <c r="F1044" s="25">
        <f>SUM(F236:F1043)</f>
        <v>18755346.630000066</v>
      </c>
      <c r="G1044" s="25">
        <f t="shared" ref="G1044:H1044" si="1">SUM(G236:G1043)</f>
        <v>-18754538.630000066</v>
      </c>
      <c r="H1044" s="25">
        <f t="shared" si="1"/>
        <v>808</v>
      </c>
    </row>
    <row r="1045" spans="1:8" s="2" customFormat="1">
      <c r="A1045" s="84" t="s">
        <v>212</v>
      </c>
      <c r="B1045" s="84"/>
      <c r="C1045" s="84"/>
      <c r="D1045" s="84"/>
      <c r="E1045" s="84"/>
      <c r="F1045" s="25">
        <f>F1044+F232</f>
        <v>25139357.270000067</v>
      </c>
      <c r="G1045" s="25">
        <f t="shared" ref="G1045:H1045" si="2">G1044+G232</f>
        <v>-21061604.170000073</v>
      </c>
      <c r="H1045" s="25">
        <f t="shared" si="2"/>
        <v>4077753.0999999973</v>
      </c>
    </row>
    <row r="1046" spans="1:8">
      <c r="F1046" s="16">
        <v>25139357.27</v>
      </c>
      <c r="G1046" s="16">
        <v>-21061604.170000002</v>
      </c>
      <c r="H1046" s="16">
        <v>4077753.1</v>
      </c>
    </row>
    <row r="1047" spans="1:8">
      <c r="F1047" s="16">
        <f>F1045-F1046</f>
        <v>6.7055225372314453E-8</v>
      </c>
      <c r="G1047" s="16">
        <f t="shared" ref="G1047:H1047" si="3">G1045-G1046</f>
        <v>-7.0780515670776367E-8</v>
      </c>
      <c r="H1047" s="16">
        <f t="shared" si="3"/>
        <v>0</v>
      </c>
    </row>
  </sheetData>
  <autoFilter ref="A235:Q235" xr:uid="{461E07A9-45E4-4FE1-B0A1-A8E562B1EF21}"/>
  <mergeCells count="6">
    <mergeCell ref="J812:N812"/>
    <mergeCell ref="A1045:E1045"/>
    <mergeCell ref="A1:H1"/>
    <mergeCell ref="A234:H234"/>
    <mergeCell ref="A232:E232"/>
    <mergeCell ref="A1044:E1044"/>
  </mergeCells>
  <phoneticPr fontId="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95FA-9F69-4DD4-9860-E00CF533109B}">
  <dimension ref="A1:H15"/>
  <sheetViews>
    <sheetView zoomScale="70" zoomScaleNormal="70" workbookViewId="0">
      <selection activeCell="B24" sqref="B24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4" bestFit="1" customWidth="1"/>
    <col min="4" max="4" width="11" style="4" bestFit="1" customWidth="1"/>
    <col min="5" max="5" width="38.5703125" style="1" bestFit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16384" width="9.140625" style="1"/>
  </cols>
  <sheetData>
    <row r="1" spans="1:8">
      <c r="A1" s="80" t="s">
        <v>19</v>
      </c>
      <c r="B1" s="80"/>
      <c r="C1" s="80"/>
      <c r="D1" s="80"/>
      <c r="E1" s="80"/>
      <c r="F1" s="80"/>
      <c r="G1" s="80"/>
      <c r="H1" s="80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100000406114</v>
      </c>
      <c r="C3" s="11">
        <v>0</v>
      </c>
      <c r="D3" s="11" t="s">
        <v>646</v>
      </c>
      <c r="E3" s="13" t="s">
        <v>647</v>
      </c>
      <c r="F3" s="18">
        <v>5082.5</v>
      </c>
      <c r="G3" s="18">
        <v>-5081.5</v>
      </c>
      <c r="H3" s="18">
        <v>1</v>
      </c>
    </row>
    <row r="4" spans="1:8">
      <c r="A4" s="11">
        <v>2</v>
      </c>
      <c r="B4" s="17">
        <v>100000406115</v>
      </c>
      <c r="C4" s="11">
        <v>0</v>
      </c>
      <c r="D4" s="11" t="s">
        <v>646</v>
      </c>
      <c r="E4" s="13" t="s">
        <v>647</v>
      </c>
      <c r="F4" s="18">
        <v>5082.5</v>
      </c>
      <c r="G4" s="18">
        <v>-5081.5</v>
      </c>
      <c r="H4" s="18">
        <v>1</v>
      </c>
    </row>
    <row r="5" spans="1:8">
      <c r="A5" s="11">
        <v>3</v>
      </c>
      <c r="B5" s="17">
        <v>100000406116</v>
      </c>
      <c r="C5" s="11">
        <v>0</v>
      </c>
      <c r="D5" s="11" t="s">
        <v>646</v>
      </c>
      <c r="E5" s="13" t="s">
        <v>647</v>
      </c>
      <c r="F5" s="18">
        <v>5082.5</v>
      </c>
      <c r="G5" s="18">
        <v>-5081.5</v>
      </c>
      <c r="H5" s="18">
        <v>1</v>
      </c>
    </row>
    <row r="6" spans="1:8">
      <c r="A6" s="11">
        <v>4</v>
      </c>
      <c r="B6" s="17">
        <v>100000406117</v>
      </c>
      <c r="C6" s="11">
        <v>0</v>
      </c>
      <c r="D6" s="11" t="s">
        <v>646</v>
      </c>
      <c r="E6" s="13" t="s">
        <v>647</v>
      </c>
      <c r="F6" s="18">
        <v>5082.5</v>
      </c>
      <c r="G6" s="18">
        <v>-5081.5</v>
      </c>
      <c r="H6" s="18">
        <v>1</v>
      </c>
    </row>
    <row r="7" spans="1:8">
      <c r="A7" s="11">
        <v>5</v>
      </c>
      <c r="B7" s="17">
        <v>100000406118</v>
      </c>
      <c r="C7" s="11">
        <v>0</v>
      </c>
      <c r="D7" s="11" t="s">
        <v>646</v>
      </c>
      <c r="E7" s="13" t="s">
        <v>647</v>
      </c>
      <c r="F7" s="18">
        <v>5082.5</v>
      </c>
      <c r="G7" s="18">
        <v>-5081.5</v>
      </c>
      <c r="H7" s="18">
        <v>1</v>
      </c>
    </row>
    <row r="8" spans="1:8">
      <c r="A8" s="11">
        <v>6</v>
      </c>
      <c r="B8" s="17">
        <v>100000406119</v>
      </c>
      <c r="C8" s="11">
        <v>0</v>
      </c>
      <c r="D8" s="11" t="s">
        <v>646</v>
      </c>
      <c r="E8" s="13" t="s">
        <v>647</v>
      </c>
      <c r="F8" s="18">
        <v>5082.5</v>
      </c>
      <c r="G8" s="18">
        <v>-5081.5</v>
      </c>
      <c r="H8" s="18">
        <v>1</v>
      </c>
    </row>
    <row r="9" spans="1:8">
      <c r="A9" s="11">
        <v>7</v>
      </c>
      <c r="B9" s="17">
        <v>100000406120</v>
      </c>
      <c r="C9" s="11">
        <v>0</v>
      </c>
      <c r="D9" s="11" t="s">
        <v>646</v>
      </c>
      <c r="E9" s="13" t="s">
        <v>647</v>
      </c>
      <c r="F9" s="18">
        <v>5082.5</v>
      </c>
      <c r="G9" s="18">
        <v>-5081.5</v>
      </c>
      <c r="H9" s="18">
        <v>1</v>
      </c>
    </row>
    <row r="10" spans="1:8">
      <c r="A10" s="11">
        <v>8</v>
      </c>
      <c r="B10" s="17">
        <v>100000406121</v>
      </c>
      <c r="C10" s="11">
        <v>0</v>
      </c>
      <c r="D10" s="11" t="s">
        <v>646</v>
      </c>
      <c r="E10" s="13" t="s">
        <v>647</v>
      </c>
      <c r="F10" s="18">
        <v>5082.5</v>
      </c>
      <c r="G10" s="18">
        <v>-5081.5</v>
      </c>
      <c r="H10" s="18">
        <v>1</v>
      </c>
    </row>
    <row r="11" spans="1:8">
      <c r="A11" s="11">
        <v>9</v>
      </c>
      <c r="B11" s="17">
        <v>100000406122</v>
      </c>
      <c r="C11" s="11">
        <v>0</v>
      </c>
      <c r="D11" s="11" t="s">
        <v>646</v>
      </c>
      <c r="E11" s="13" t="s">
        <v>647</v>
      </c>
      <c r="F11" s="18">
        <v>5082.5</v>
      </c>
      <c r="G11" s="18">
        <v>-5081.5</v>
      </c>
      <c r="H11" s="18">
        <v>1</v>
      </c>
    </row>
    <row r="12" spans="1:8">
      <c r="A12" s="11">
        <v>10</v>
      </c>
      <c r="B12" s="17">
        <v>100000406123</v>
      </c>
      <c r="C12" s="11">
        <v>0</v>
      </c>
      <c r="D12" s="11" t="s">
        <v>646</v>
      </c>
      <c r="E12" s="13" t="s">
        <v>647</v>
      </c>
      <c r="F12" s="18">
        <v>5082.5</v>
      </c>
      <c r="G12" s="18">
        <v>-5081.5</v>
      </c>
      <c r="H12" s="18">
        <v>1</v>
      </c>
    </row>
    <row r="13" spans="1:8" s="2" customFormat="1">
      <c r="A13" s="76" t="str">
        <f>A1</f>
        <v>หมวดสินทรัพย์ 12061200 ครุภัณฑ์งานบ้านงานครัว (หมดอายุการใช้งานแล้ว)</v>
      </c>
      <c r="B13" s="76"/>
      <c r="C13" s="76"/>
      <c r="D13" s="76"/>
      <c r="E13" s="76"/>
      <c r="F13" s="25">
        <f>SUM(F3:F12)</f>
        <v>50825</v>
      </c>
      <c r="G13" s="25">
        <f>SUM(G3:G12)</f>
        <v>-50815</v>
      </c>
      <c r="H13" s="25">
        <f>SUM(H3:H12)</f>
        <v>10</v>
      </c>
    </row>
    <row r="14" spans="1:8">
      <c r="F14" s="16">
        <v>50825</v>
      </c>
      <c r="G14" s="16">
        <v>-50815</v>
      </c>
      <c r="H14" s="16">
        <v>10</v>
      </c>
    </row>
    <row r="15" spans="1:8">
      <c r="F15" s="16">
        <f>F13-F14</f>
        <v>0</v>
      </c>
      <c r="G15" s="16">
        <f t="shared" ref="G15:H15" si="0">G13-G14</f>
        <v>0</v>
      </c>
      <c r="H15" s="16">
        <f t="shared" si="0"/>
        <v>0</v>
      </c>
    </row>
  </sheetData>
  <mergeCells count="2">
    <mergeCell ref="A1:H1"/>
    <mergeCell ref="A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8CB7D-A04F-4674-8D08-AF3A09C1E605}">
  <dimension ref="A1:H9"/>
  <sheetViews>
    <sheetView zoomScale="70" zoomScaleNormal="70" workbookViewId="0">
      <selection activeCell="A2" sqref="A2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4" bestFit="1" customWidth="1"/>
    <col min="4" max="4" width="11" style="4" bestFit="1" customWidth="1"/>
    <col min="5" max="5" width="34" style="1" bestFit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16384" width="9.140625" style="1"/>
  </cols>
  <sheetData>
    <row r="1" spans="1:8">
      <c r="A1" s="80" t="s">
        <v>648</v>
      </c>
      <c r="B1" s="80"/>
      <c r="C1" s="80"/>
      <c r="D1" s="80"/>
      <c r="E1" s="80"/>
      <c r="F1" s="80"/>
      <c r="G1" s="80"/>
      <c r="H1" s="80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100000060618</v>
      </c>
      <c r="C3" s="11">
        <v>0</v>
      </c>
      <c r="D3" s="11" t="s">
        <v>649</v>
      </c>
      <c r="E3" s="13" t="s">
        <v>650</v>
      </c>
      <c r="F3" s="18">
        <v>57800</v>
      </c>
      <c r="G3" s="18">
        <v>-57799</v>
      </c>
      <c r="H3" s="18">
        <v>1</v>
      </c>
    </row>
    <row r="4" spans="1:8">
      <c r="A4" s="11">
        <v>2</v>
      </c>
      <c r="B4" s="17">
        <v>100000060619</v>
      </c>
      <c r="C4" s="11">
        <v>0</v>
      </c>
      <c r="D4" s="11" t="s">
        <v>649</v>
      </c>
      <c r="E4" s="13" t="s">
        <v>651</v>
      </c>
      <c r="F4" s="18">
        <v>37000</v>
      </c>
      <c r="G4" s="18">
        <v>-36999</v>
      </c>
      <c r="H4" s="18">
        <v>1</v>
      </c>
    </row>
    <row r="5" spans="1:8">
      <c r="A5" s="11">
        <v>3</v>
      </c>
      <c r="B5" s="17">
        <v>100000060620</v>
      </c>
      <c r="C5" s="11">
        <v>0</v>
      </c>
      <c r="D5" s="11" t="s">
        <v>649</v>
      </c>
      <c r="E5" s="13" t="s">
        <v>652</v>
      </c>
      <c r="F5" s="18">
        <v>5200</v>
      </c>
      <c r="G5" s="18">
        <v>-5199</v>
      </c>
      <c r="H5" s="18">
        <v>1</v>
      </c>
    </row>
    <row r="6" spans="1:8">
      <c r="A6" s="11">
        <v>4</v>
      </c>
      <c r="B6" s="17">
        <v>100000715863</v>
      </c>
      <c r="C6" s="11">
        <v>0</v>
      </c>
      <c r="D6" s="11" t="s">
        <v>653</v>
      </c>
      <c r="E6" s="13" t="s">
        <v>654</v>
      </c>
      <c r="F6" s="18">
        <v>80250</v>
      </c>
      <c r="G6" s="18">
        <v>-80249</v>
      </c>
      <c r="H6" s="18">
        <v>1</v>
      </c>
    </row>
    <row r="7" spans="1:8" s="2" customFormat="1">
      <c r="A7" s="76" t="str">
        <f>A1</f>
        <v>หมวดสินทรัพย์ 12061300 ครุภัณฑ์กีฬา (หมดอายุการใช้งานแล้ว)</v>
      </c>
      <c r="B7" s="76"/>
      <c r="C7" s="76"/>
      <c r="D7" s="76"/>
      <c r="E7" s="76"/>
      <c r="F7" s="25">
        <f>SUM(F3:F6)</f>
        <v>180250</v>
      </c>
      <c r="G7" s="25">
        <f>SUM(G3:G6)</f>
        <v>-180246</v>
      </c>
      <c r="H7" s="25">
        <f>SUM(H3:H6)</f>
        <v>4</v>
      </c>
    </row>
    <row r="8" spans="1:8">
      <c r="F8" s="16">
        <v>180250</v>
      </c>
      <c r="G8" s="16">
        <v>-180246</v>
      </c>
      <c r="H8" s="16">
        <v>4</v>
      </c>
    </row>
    <row r="9" spans="1:8">
      <c r="F9" s="16">
        <f>F7-F8</f>
        <v>0</v>
      </c>
      <c r="G9" s="16">
        <f t="shared" ref="G9:H9" si="0">G7-G8</f>
        <v>0</v>
      </c>
      <c r="H9" s="16">
        <f t="shared" si="0"/>
        <v>0</v>
      </c>
    </row>
  </sheetData>
  <mergeCells count="2">
    <mergeCell ref="A1:H1"/>
    <mergeCell ref="A7:E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6"/>
  <sheetViews>
    <sheetView zoomScale="70" zoomScaleNormal="70" workbookViewId="0">
      <selection activeCell="E9" sqref="E9"/>
    </sheetView>
  </sheetViews>
  <sheetFormatPr defaultRowHeight="24"/>
  <cols>
    <col min="1" max="1" width="6.28515625" style="1" bestFit="1" customWidth="1"/>
    <col min="2" max="2" width="15.42578125" style="5" bestFit="1" customWidth="1"/>
    <col min="3" max="3" width="5.7109375" style="4" bestFit="1" customWidth="1"/>
    <col min="4" max="4" width="11.5703125" style="4" bestFit="1" customWidth="1"/>
    <col min="5" max="5" width="38" style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16384" width="9.140625" style="1"/>
  </cols>
  <sheetData>
    <row r="1" spans="1:8">
      <c r="A1" s="80" t="s">
        <v>50</v>
      </c>
      <c r="B1" s="80"/>
      <c r="C1" s="80"/>
      <c r="D1" s="80"/>
      <c r="E1" s="80"/>
      <c r="F1" s="80"/>
      <c r="G1" s="80"/>
      <c r="H1" s="80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100000303881</v>
      </c>
      <c r="C3" s="11">
        <v>0</v>
      </c>
      <c r="D3" s="11" t="s">
        <v>150</v>
      </c>
      <c r="E3" s="13" t="s">
        <v>655</v>
      </c>
      <c r="F3" s="18">
        <v>5457</v>
      </c>
      <c r="G3" s="18">
        <v>-3100.4</v>
      </c>
      <c r="H3" s="18">
        <v>2356.6</v>
      </c>
    </row>
    <row r="4" spans="1:8" s="2" customFormat="1">
      <c r="A4" s="76" t="s">
        <v>50</v>
      </c>
      <c r="B4" s="76"/>
      <c r="C4" s="76"/>
      <c r="D4" s="76"/>
      <c r="E4" s="76"/>
      <c r="F4" s="25">
        <f>SUM(F3:F3)</f>
        <v>5457</v>
      </c>
      <c r="G4" s="25">
        <f>SUM(G3:G3)</f>
        <v>-3100.4</v>
      </c>
      <c r="H4" s="25">
        <f>SUM(H3:H3)</f>
        <v>2356.6</v>
      </c>
    </row>
    <row r="5" spans="1:8">
      <c r="F5" s="16">
        <v>5457</v>
      </c>
      <c r="G5" s="16">
        <v>-3100.4</v>
      </c>
      <c r="H5" s="16">
        <v>2356.6</v>
      </c>
    </row>
    <row r="6" spans="1:8">
      <c r="F6" s="16">
        <f>F4-F5</f>
        <v>0</v>
      </c>
      <c r="G6" s="16">
        <f t="shared" ref="G6:H6" si="0">G4-G5</f>
        <v>0</v>
      </c>
      <c r="H6" s="16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13</vt:i4>
      </vt:variant>
    </vt:vector>
  </HeadingPairs>
  <TitlesOfParts>
    <vt:vector size="13" baseType="lpstr">
      <vt:lpstr>สินทรัพย์คงเหลือ สงป.</vt:lpstr>
      <vt:lpstr>12050100 อาคารพักอาศัย</vt:lpstr>
      <vt:lpstr>12050200 อาคารสำนักงาน</vt:lpstr>
      <vt:lpstr>12050300 อาคารประโยชน์อื่นๆ</vt:lpstr>
      <vt:lpstr>12060100 ครุภัณฑ์สำนักงาน</vt:lpstr>
      <vt:lpstr>12060200 ครุภัณฑ์ยานพาหนะ</vt:lpstr>
      <vt:lpstr>12060300 คุรภัณฑ์ไฟฟ้าและวิทยุ</vt:lpstr>
      <vt:lpstr>12060400 ครุภัณฑ์โฆษณาฯ</vt:lpstr>
      <vt:lpstr>12060500 ครุภัณฑ์การเกษตร</vt:lpstr>
      <vt:lpstr>12061000 ครุภัณฑ์คอมพิวเตอร์</vt:lpstr>
      <vt:lpstr>12061200 ครุภัณฑ์งานบ้านงานครัว</vt:lpstr>
      <vt:lpstr>12061300 ครุภัณฑ์กีฬา</vt:lpstr>
      <vt:lpstr>12061600 คุรภัณฑ์อื่นๆ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2022-01-05T06:32:57Z</cp:lastPrinted>
  <dcterms:created xsi:type="dcterms:W3CDTF">2021-12-16T03:17:13Z</dcterms:created>
  <dcterms:modified xsi:type="dcterms:W3CDTF">2022-01-05T06:43:51Z</dcterms:modified>
</cp:coreProperties>
</file>